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7C7EAD4E-B5E1-49CE-97D9-13062A7AF166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F58" i="15" l="1"/>
  <c r="G58" i="15"/>
  <c r="I58" i="15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J41" i="15"/>
  <c r="H52" i="15"/>
  <c r="H50" i="15"/>
  <c r="H44" i="15"/>
  <c r="H42" i="15"/>
  <c r="H34" i="15"/>
  <c r="H28" i="15"/>
  <c r="H26" i="15"/>
  <c r="H20" i="15"/>
  <c r="H18" i="15"/>
  <c r="H58" i="15"/>
  <c r="E12" i="15"/>
  <c r="E52" i="15"/>
  <c r="E44" i="15"/>
  <c r="E36" i="15"/>
  <c r="E28" i="15"/>
  <c r="E20" i="15"/>
  <c r="F12" i="15"/>
  <c r="F52" i="15"/>
  <c r="F50" i="15"/>
  <c r="F44" i="15"/>
  <c r="F42" i="15"/>
  <c r="F36" i="15"/>
  <c r="F34" i="15"/>
  <c r="F28" i="15"/>
  <c r="F26" i="15"/>
  <c r="F20" i="15"/>
  <c r="F18" i="15"/>
  <c r="G12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52" i="15" l="1"/>
  <c r="J27" i="15"/>
  <c r="J28" i="15"/>
  <c r="J44" i="15"/>
  <c r="J20" i="15"/>
  <c r="J36" i="15"/>
  <c r="J18" i="15"/>
  <c r="J26" i="15"/>
  <c r="J42" i="15"/>
  <c r="J50" i="15"/>
  <c r="J34" i="15"/>
  <c r="J58" i="15"/>
  <c r="J39" i="15"/>
  <c r="J24" i="15"/>
  <c r="J12" i="15"/>
  <c r="J56" i="15"/>
  <c r="J32" i="15"/>
  <c r="J23" i="15"/>
  <c r="J40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F68" i="11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71" i="13" l="1"/>
  <c r="E68" i="11"/>
  <c r="G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<sst xmlns="http://schemas.openxmlformats.org/spreadsheetml/2006/main" count="255" uniqueCount="64">
  <si>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</si>
  <si>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</si>
  <si>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</si>
  <si>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</si>
  <si>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</si>
  <si>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</si>
  <si>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</si>
  <si>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</si>
  <si>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</si>
  <si>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</si>
  <si>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</si>
  <si>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</si>
  <si>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</si>
  <si>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</si>
  <si>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</si>
  <si>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</si>
  <si>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</si>
  <si>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</si>
  <si>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</si>
  <si>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</si>
  <si>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</si>
  <si>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</si>
  <si>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</si>
  <si>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</si>
  <si>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</si>
  <si>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</si>
  <si>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</si>
  <si>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</si>
  <si>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</si>
  <si>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</si>
  <si>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</si>
  <si>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</si>
  <si>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</si>
  <si>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</si>
  <si>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</si>
  <si>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</si>
  <si>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</si>
  <si>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</si>
  <si>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</si>
  <si>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</si>
  <si>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</si>
  <si>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</si>
  <si>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</si>
  <si>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</si>
  <si>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</si>
  <si>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</si>
  <si>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</si>
  <si>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</si>
  <si>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</si>
  <si>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</si>
  <si>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</si>
  <si>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</si>
  <si>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</si>
  <si>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</si>
  <si>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</si>
  <si>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</si>
  <si>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EB</t>
  </si>
  <si>
    <t>WB</t>
  </si>
  <si>
    <t>10 to 19 MPH</t>
  </si>
  <si>
    <t>Moore</t>
  </si>
  <si>
    <t>Robbins</t>
  </si>
  <si>
    <t>1048-2309</t>
  </si>
  <si>
    <t>SR 1638 (Putnam Church Road)</t>
  </si>
  <si>
    <t>465984Y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</si>
</sst>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J20" sqref="J20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3">
        <v>8</v>
      </c>
      <c r="C1" s="93"/>
      <c r="D1" s="93"/>
      <c r="E1" s="8"/>
      <c r="F1" s="75" t="s">
        <v>33</v>
      </c>
      <c r="G1" s="75"/>
      <c r="H1" s="94">
        <v>45</v>
      </c>
      <c r="I1" s="94"/>
      <c r="J1" s="8"/>
      <c r="K1" s="8"/>
      <c r="L1" s="75" t="s">
        <v>9</v>
      </c>
      <c r="M1" s="75"/>
      <c r="N1" s="75"/>
      <c r="O1" s="89" t="s">
        <v>55</v>
      </c>
      <c r="P1" s="89"/>
      <c r="Q1" s="89"/>
      <c r="R1" s="89"/>
    </row>
    <row r="2" spans="1:18" x14ac:dyDescent="0.2">
      <c r="A2" s="7" t="s">
        <v>2</v>
      </c>
      <c r="B2" s="89" t="s">
        <v>59</v>
      </c>
      <c r="C2" s="89"/>
      <c r="D2" s="89"/>
      <c r="E2" s="9"/>
      <c r="F2" s="75" t="s">
        <v>34</v>
      </c>
      <c r="G2" s="75"/>
      <c r="H2" s="95" t="s">
        <v>54</v>
      </c>
      <c r="I2" s="95"/>
      <c r="J2" s="9"/>
      <c r="K2" s="9"/>
      <c r="L2" s="75" t="s">
        <v>0</v>
      </c>
      <c r="M2" s="75"/>
      <c r="N2" s="75"/>
      <c r="O2" s="90" t="s">
        <v>61</v>
      </c>
      <c r="P2" s="90"/>
      <c r="Q2" s="90"/>
      <c r="R2" s="90"/>
    </row>
    <row r="3" spans="1:18" x14ac:dyDescent="0.2">
      <c r="A3" s="7" t="s">
        <v>3</v>
      </c>
      <c r="B3" s="90" t="s">
        <v>60</v>
      </c>
      <c r="C3" s="90"/>
      <c r="D3" s="90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90" t="s">
        <v>62</v>
      </c>
      <c r="P3" s="90"/>
      <c r="Q3" s="90"/>
      <c r="R3" s="90"/>
    </row>
    <row r="4" spans="1:18" x14ac:dyDescent="0.2">
      <c r="A4" s="7" t="s">
        <v>7</v>
      </c>
      <c r="B4" s="90" t="s">
        <v>62</v>
      </c>
      <c r="C4" s="90"/>
      <c r="D4" s="90"/>
      <c r="E4" s="9"/>
      <c r="F4" s="9"/>
      <c r="G4" s="9"/>
      <c r="H4" s="9"/>
      <c r="I4" s="9"/>
      <c r="J4" s="9"/>
      <c r="K4" s="9"/>
      <c r="L4" s="75" t="s">
        <v>17</v>
      </c>
      <c r="M4" s="75"/>
      <c r="N4" s="75"/>
      <c r="O4" s="90" t="s">
        <v>63</v>
      </c>
      <c r="P4" s="90"/>
      <c r="Q4" s="90"/>
      <c r="R4" s="90"/>
    </row>
    <row r="5" spans="1:18" x14ac:dyDescent="0.2">
      <c r="A5" s="7" t="s">
        <v>8</v>
      </c>
      <c r="B5" s="96" t="s">
        <v>54</v>
      </c>
      <c r="C5" s="96"/>
      <c r="D5" s="9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10</v>
      </c>
      <c r="M6" s="75"/>
      <c r="N6" s="75"/>
      <c r="O6" s="75"/>
      <c r="P6" s="91">
        <v>43732</v>
      </c>
      <c r="Q6" s="91"/>
      <c r="R6" s="91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11</v>
      </c>
      <c r="M7" s="75"/>
      <c r="N7" s="75"/>
      <c r="O7" s="75"/>
      <c r="P7" s="92">
        <v>0</v>
      </c>
      <c r="Q7" s="92"/>
      <c r="R7" s="92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74" t="s">
        <v>35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88" t="s">
        <v>56</v>
      </c>
      <c r="G11" s="88"/>
      <c r="H11" s="88"/>
      <c r="I11" s="55"/>
      <c r="J11" s="88" t="s">
        <v>57</v>
      </c>
      <c r="K11" s="88"/>
      <c r="L11" s="88"/>
      <c r="M11" s="55"/>
      <c r="N11" s="88" t="s">
        <v>36</v>
      </c>
      <c r="O11" s="88"/>
      <c r="P11" s="88"/>
      <c r="Q11" s="55"/>
      <c r="R11" s="54"/>
    </row>
    <row r="13" spans="1:18" x14ac:dyDescent="0.2">
      <c r="A13" s="75" t="s">
        <v>37</v>
      </c>
      <c r="B13" s="75"/>
      <c r="C13" s="75"/>
      <c r="D13" s="75"/>
      <c r="E13" s="75"/>
      <c r="F13" s="76">
        <v>12</v>
      </c>
      <c r="G13" s="76"/>
      <c r="H13" s="76"/>
      <c r="J13" s="76">
        <v>15</v>
      </c>
      <c r="K13" s="76"/>
      <c r="L13" s="76"/>
      <c r="N13" s="76">
        <v>14</v>
      </c>
      <c r="O13" s="76"/>
      <c r="P13" s="76"/>
    </row>
    <row r="14" spans="1:18" x14ac:dyDescent="0.2">
      <c r="A14" s="75" t="s">
        <v>38</v>
      </c>
      <c r="B14" s="75"/>
      <c r="C14" s="75"/>
      <c r="D14" s="75"/>
      <c r="E14" s="75"/>
      <c r="F14" s="76">
        <v>13</v>
      </c>
      <c r="G14" s="76"/>
      <c r="H14" s="76"/>
      <c r="J14" s="77">
        <v>15</v>
      </c>
      <c r="K14" s="77"/>
      <c r="L14" s="77"/>
      <c r="N14" s="77">
        <v>14</v>
      </c>
      <c r="O14" s="77"/>
      <c r="P14" s="77"/>
    </row>
    <row r="15" spans="1:18" x14ac:dyDescent="0.2">
      <c r="A15" s="75" t="s">
        <v>39</v>
      </c>
      <c r="B15" s="75"/>
      <c r="C15" s="75"/>
      <c r="D15" s="75"/>
      <c r="E15" s="75"/>
      <c r="F15" s="76" t="s">
        <v>58</v>
      </c>
      <c r="G15" s="76"/>
      <c r="H15" s="76"/>
      <c r="J15" s="76" t="s">
        <v>58</v>
      </c>
      <c r="K15" s="76"/>
      <c r="L15" s="76"/>
      <c r="N15" s="76" t="s">
        <v>58</v>
      </c>
      <c r="O15" s="76"/>
      <c r="P15" s="76"/>
    </row>
    <row r="16" spans="1:18" x14ac:dyDescent="0.2">
      <c r="A16" s="75" t="s">
        <v>40</v>
      </c>
      <c r="B16" s="75"/>
      <c r="C16" s="75"/>
      <c r="D16" s="75"/>
      <c r="E16" s="75"/>
      <c r="F16" s="76">
        <v>22</v>
      </c>
      <c r="G16" s="76"/>
      <c r="H16" s="76"/>
      <c r="J16" s="77">
        <v>25</v>
      </c>
      <c r="K16" s="77"/>
      <c r="L16" s="77"/>
      <c r="N16" s="77">
        <v>25</v>
      </c>
      <c r="O16" s="77"/>
      <c r="P16" s="77"/>
    </row>
    <row r="17" spans="1:18" x14ac:dyDescent="0.2">
      <c r="A17" s="75" t="s">
        <v>41</v>
      </c>
      <c r="B17" s="75"/>
      <c r="C17" s="75"/>
      <c r="D17" s="75"/>
      <c r="E17" s="75"/>
      <c r="F17" s="76">
        <v>4</v>
      </c>
      <c r="G17" s="76"/>
      <c r="H17" s="76"/>
      <c r="J17" s="77">
        <v>4</v>
      </c>
      <c r="K17" s="77"/>
      <c r="L17" s="77"/>
      <c r="N17" s="77">
        <v>4</v>
      </c>
      <c r="O17" s="77"/>
      <c r="P17" s="77"/>
    </row>
    <row r="18" spans="1:18" x14ac:dyDescent="0.2">
      <c r="A18" s="75" t="s">
        <v>42</v>
      </c>
      <c r="B18" s="75"/>
      <c r="C18" s="75"/>
      <c r="D18" s="75"/>
      <c r="E18" s="75"/>
      <c r="F18" s="76">
        <v>15</v>
      </c>
      <c r="G18" s="76"/>
      <c r="H18" s="76"/>
      <c r="J18" s="77">
        <v>18</v>
      </c>
      <c r="K18" s="77"/>
      <c r="L18" s="77"/>
      <c r="N18" s="77">
        <v>17</v>
      </c>
      <c r="O18" s="77"/>
      <c r="P18" s="77"/>
    </row>
    <row r="19" spans="1:18" x14ac:dyDescent="0.2">
      <c r="A19" s="75" t="s">
        <v>43</v>
      </c>
      <c r="B19" s="75"/>
      <c r="C19" s="75"/>
      <c r="D19" s="75"/>
      <c r="E19" s="75"/>
      <c r="F19" s="78">
        <v>0</v>
      </c>
      <c r="G19" s="76"/>
      <c r="H19" s="76"/>
      <c r="J19" s="79">
        <v>0</v>
      </c>
      <c r="K19" s="77"/>
      <c r="L19" s="77"/>
      <c r="N19" s="79">
        <v>0</v>
      </c>
      <c r="O19" s="77"/>
      <c r="P19" s="77"/>
    </row>
    <row r="20" spans="1:18" ht="13.5" thickBot="1" x14ac:dyDescent="0.25">
      <c r="R20" s="9"/>
    </row>
    <row r="21" spans="1:18" x14ac:dyDescent="0.2">
      <c r="A21" s="82" t="s">
        <v>12</v>
      </c>
      <c r="B21" s="86" t="s">
        <v>16</v>
      </c>
      <c r="C21" s="82" t="s">
        <v>51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1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1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1</v>
      </c>
      <c r="D28" s="71">
        <v>2</v>
      </c>
      <c r="E28" s="18">
        <v>1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4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1</v>
      </c>
      <c r="D29" s="71">
        <v>4</v>
      </c>
      <c r="E29" s="18">
        <v>1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6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1">
        <v>8</v>
      </c>
      <c r="E30" s="18">
        <v>13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21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1">
        <v>6</v>
      </c>
      <c r="E31" s="18">
        <v>1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7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0</v>
      </c>
      <c r="D32" s="71">
        <v>4</v>
      </c>
      <c r="E32" s="18">
        <v>2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6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2</v>
      </c>
      <c r="D33" s="71">
        <v>7</v>
      </c>
      <c r="E33" s="18">
        <v>4</v>
      </c>
      <c r="F33" s="18">
        <v>1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14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3</v>
      </c>
      <c r="D34" s="71">
        <v>6</v>
      </c>
      <c r="E34" s="18">
        <v>1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10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3</v>
      </c>
      <c r="D35" s="71">
        <v>5</v>
      </c>
      <c r="E35" s="18">
        <v>2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10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0</v>
      </c>
      <c r="D36" s="71">
        <v>8</v>
      </c>
      <c r="E36" s="18">
        <v>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9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1</v>
      </c>
      <c r="D37" s="71">
        <v>11</v>
      </c>
      <c r="E37" s="18">
        <v>3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15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1</v>
      </c>
      <c r="D38" s="71">
        <v>11</v>
      </c>
      <c r="E38" s="18">
        <v>1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13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1</v>
      </c>
      <c r="D39" s="71">
        <v>12</v>
      </c>
      <c r="E39" s="18">
        <v>2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15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0</v>
      </c>
      <c r="D40" s="71">
        <v>13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13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2</v>
      </c>
      <c r="D41" s="71">
        <v>6</v>
      </c>
      <c r="E41" s="18">
        <v>4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12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3</v>
      </c>
      <c r="D42" s="71">
        <v>5</v>
      </c>
      <c r="E42" s="18">
        <v>1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9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1</v>
      </c>
      <c r="D43" s="71">
        <v>6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7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2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2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1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1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1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1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1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1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1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1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1">
        <v>6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6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1</v>
      </c>
      <c r="D54" s="71">
        <v>13</v>
      </c>
      <c r="E54" s="18">
        <v>10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24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0</v>
      </c>
      <c r="D55" s="71">
        <v>4</v>
      </c>
      <c r="E55" s="18">
        <v>2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6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3</v>
      </c>
      <c r="D56" s="71">
        <v>3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6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2</v>
      </c>
      <c r="D57" s="71">
        <v>10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12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1</v>
      </c>
      <c r="D58" s="72">
        <v>2</v>
      </c>
      <c r="E58" s="20">
        <v>1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4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1">
        <v>8</v>
      </c>
      <c r="E59" s="18">
        <v>2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10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3</v>
      </c>
      <c r="D60" s="71">
        <v>10</v>
      </c>
      <c r="E60" s="18">
        <v>3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16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1</v>
      </c>
      <c r="D61" s="71">
        <v>13</v>
      </c>
      <c r="E61" s="18">
        <v>4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18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3</v>
      </c>
      <c r="D62" s="71">
        <v>11</v>
      </c>
      <c r="E62" s="18">
        <v>3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17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2</v>
      </c>
      <c r="D63" s="71">
        <v>13</v>
      </c>
      <c r="E63" s="18">
        <v>4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19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4</v>
      </c>
      <c r="D64" s="72">
        <v>13</v>
      </c>
      <c r="E64" s="20">
        <v>8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25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5</v>
      </c>
      <c r="D65" s="71">
        <v>18</v>
      </c>
      <c r="E65" s="71">
        <v>2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19">
        <f t="shared" si="1"/>
        <v>25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3</v>
      </c>
      <c r="D66" s="71">
        <v>3</v>
      </c>
      <c r="E66" s="71">
        <v>4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19">
        <f t="shared" si="1"/>
        <v>10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1</v>
      </c>
      <c r="D67" s="71">
        <v>7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19">
        <f t="shared" si="1"/>
        <v>8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2</v>
      </c>
      <c r="D68" s="71">
        <v>0</v>
      </c>
      <c r="E68" s="71">
        <v>2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19">
        <f t="shared" si="1"/>
        <v>4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1</v>
      </c>
      <c r="D69" s="71">
        <v>1</v>
      </c>
      <c r="E69" s="71">
        <v>1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19">
        <f t="shared" si="1"/>
        <v>3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2</v>
      </c>
      <c r="E70" s="25">
        <v>1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3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0" t="s">
        <v>5</v>
      </c>
      <c r="B72" s="81"/>
      <c r="C72" s="30">
        <f>SUM(C23:C70)</f>
        <v>52</v>
      </c>
      <c r="D72" s="30">
        <f t="shared" ref="D72:R72" si="3">SUM(D23:D70)</f>
        <v>257</v>
      </c>
      <c r="E72" s="30">
        <f t="shared" ref="E72" si="4">SUM(E23:E70)</f>
        <v>84</v>
      </c>
      <c r="F72" s="30">
        <f t="shared" ref="F72" si="5">SUM(F23:F70)</f>
        <v>1</v>
      </c>
      <c r="G72" s="30">
        <f t="shared" ref="G72" si="6">SUM(G23:G70)</f>
        <v>0</v>
      </c>
      <c r="H72" s="30">
        <f t="shared" ref="H72:I72" si="7">SUM(H23:H70)</f>
        <v>0</v>
      </c>
      <c r="I72" s="30">
        <f t="shared" si="7"/>
        <v>0</v>
      </c>
      <c r="J72" s="30">
        <f t="shared" ref="J72" si="8">SUM(J23:J70)</f>
        <v>0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394</v>
      </c>
    </row>
    <row r="73" spans="1:18" s="31" customFormat="1" x14ac:dyDescent="0.2">
      <c r="A73" s="80" t="s">
        <v>6</v>
      </c>
      <c r="B73" s="81"/>
      <c r="C73" s="32">
        <f>C72/R72</f>
        <v>0.13197969543147209</v>
      </c>
      <c r="D73" s="32">
        <f>D72/R72</f>
        <v>0.65228426395939088</v>
      </c>
      <c r="E73" s="32">
        <f>E72/R72</f>
        <v>0.21319796954314721</v>
      </c>
      <c r="F73" s="32">
        <f>F72/R72</f>
        <v>2.5380710659898475E-3</v>
      </c>
      <c r="G73" s="32">
        <f>G72/R72</f>
        <v>0</v>
      </c>
      <c r="H73" s="32">
        <f>H72/R72</f>
        <v>0</v>
      </c>
      <c r="I73" s="32">
        <f>I72/R72</f>
        <v>0</v>
      </c>
      <c r="J73" s="32">
        <f>J72/R72</f>
        <v>0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0" t="s">
        <v>13</v>
      </c>
      <c r="B75" s="81"/>
      <c r="C75" s="30">
        <f>SUM(C23:C46)</f>
        <v>19</v>
      </c>
      <c r="D75" s="30">
        <f t="shared" ref="D75:R75" si="16">SUM(D23:D46)</f>
        <v>119</v>
      </c>
      <c r="E75" s="30">
        <f t="shared" si="16"/>
        <v>37</v>
      </c>
      <c r="F75" s="30">
        <f t="shared" si="16"/>
        <v>1</v>
      </c>
      <c r="G75" s="30">
        <f t="shared" si="16"/>
        <v>0</v>
      </c>
      <c r="H75" s="30">
        <f t="shared" si="16"/>
        <v>0</v>
      </c>
      <c r="I75" s="30">
        <f t="shared" ref="I75" si="17">SUM(I23:I46)</f>
        <v>0</v>
      </c>
      <c r="J75" s="30">
        <f t="shared" si="16"/>
        <v>0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176</v>
      </c>
    </row>
    <row r="76" spans="1:18" s="31" customFormat="1" x14ac:dyDescent="0.2">
      <c r="A76" s="80" t="s">
        <v>6</v>
      </c>
      <c r="B76" s="81"/>
      <c r="C76" s="32">
        <f>C75/R75</f>
        <v>0.10795454545454546</v>
      </c>
      <c r="D76" s="32">
        <f>D75/R75</f>
        <v>0.67613636363636365</v>
      </c>
      <c r="E76" s="32">
        <f>E75/R75</f>
        <v>0.21022727272727273</v>
      </c>
      <c r="F76" s="32">
        <f>F75/R75</f>
        <v>5.681818181818182E-3</v>
      </c>
      <c r="G76" s="32">
        <f>G75/R75</f>
        <v>0</v>
      </c>
      <c r="H76" s="32">
        <f>H75/R75</f>
        <v>0</v>
      </c>
      <c r="I76" s="32">
        <f>I75/R75</f>
        <v>0</v>
      </c>
      <c r="J76" s="32">
        <f>J75/R75</f>
        <v>0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0" t="s">
        <v>14</v>
      </c>
      <c r="B78" s="81"/>
      <c r="C78" s="30">
        <f>SUM(C47:C70)</f>
        <v>33</v>
      </c>
      <c r="D78" s="30">
        <f t="shared" ref="D78:R78" si="18">SUM(D47:D70)</f>
        <v>138</v>
      </c>
      <c r="E78" s="30">
        <f t="shared" si="18"/>
        <v>47</v>
      </c>
      <c r="F78" s="30">
        <f t="shared" si="18"/>
        <v>0</v>
      </c>
      <c r="G78" s="30">
        <f t="shared" si="18"/>
        <v>0</v>
      </c>
      <c r="H78" s="30">
        <f t="shared" si="18"/>
        <v>0</v>
      </c>
      <c r="I78" s="30">
        <f t="shared" ref="I78" si="19">SUM(I47:I70)</f>
        <v>0</v>
      </c>
      <c r="J78" s="30">
        <f t="shared" si="18"/>
        <v>0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218</v>
      </c>
    </row>
    <row r="79" spans="1:18" s="31" customFormat="1" x14ac:dyDescent="0.2">
      <c r="A79" s="80" t="s">
        <v>6</v>
      </c>
      <c r="B79" s="81"/>
      <c r="C79" s="32">
        <f>C78/R78</f>
        <v>0.15137614678899083</v>
      </c>
      <c r="D79" s="32">
        <f>D78/R78</f>
        <v>0.6330275229357798</v>
      </c>
      <c r="E79" s="32">
        <f>E78/R78</f>
        <v>0.21559633027522937</v>
      </c>
      <c r="F79" s="32">
        <f>F78/R78</f>
        <v>0</v>
      </c>
      <c r="G79" s="32">
        <f>G78/R78</f>
        <v>0</v>
      </c>
      <c r="H79" s="32">
        <f>H78/R78</f>
        <v>0</v>
      </c>
      <c r="I79" s="32">
        <f>I78/R78</f>
        <v>0</v>
      </c>
      <c r="J79" s="32">
        <f>J78/R78</f>
        <v>0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0" t="s">
        <v>15</v>
      </c>
      <c r="B81" s="81"/>
      <c r="C81" s="30">
        <f>C72/2</f>
        <v>26</v>
      </c>
      <c r="D81" s="30">
        <f t="shared" ref="D81:R81" si="20">D72/2</f>
        <v>128.5</v>
      </c>
      <c r="E81" s="30">
        <f t="shared" si="20"/>
        <v>42</v>
      </c>
      <c r="F81" s="30">
        <f t="shared" si="20"/>
        <v>0.5</v>
      </c>
      <c r="G81" s="30">
        <f t="shared" si="20"/>
        <v>0</v>
      </c>
      <c r="H81" s="30">
        <f t="shared" si="20"/>
        <v>0</v>
      </c>
      <c r="I81" s="30">
        <f t="shared" ref="I81" si="21">I72/2</f>
        <v>0</v>
      </c>
      <c r="J81" s="30">
        <f t="shared" si="20"/>
        <v>0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197</v>
      </c>
    </row>
    <row r="82" spans="1:18" s="31" customFormat="1" x14ac:dyDescent="0.2">
      <c r="A82" s="80" t="s">
        <v>6</v>
      </c>
      <c r="B82" s="81"/>
      <c r="C82" s="32">
        <f>C81/R81</f>
        <v>0.13197969543147209</v>
      </c>
      <c r="D82" s="32">
        <f>D81/R81</f>
        <v>0.65228426395939088</v>
      </c>
      <c r="E82" s="32">
        <f>E81/R81</f>
        <v>0.21319796954314721</v>
      </c>
      <c r="F82" s="32">
        <f>F81/R81</f>
        <v>2.5380710659898475E-3</v>
      </c>
      <c r="G82" s="32">
        <f>G81/R81</f>
        <v>0</v>
      </c>
      <c r="H82" s="32">
        <f>H81/R81</f>
        <v>0</v>
      </c>
      <c r="I82" s="32">
        <f>I81/R81</f>
        <v>0</v>
      </c>
      <c r="J82" s="32">
        <f>J81/R81</f>
        <v>0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">
        <v>52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1</v>
      </c>
      <c r="E91" s="18">
        <v>2</v>
      </c>
      <c r="F91" s="18">
        <v>1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4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2</v>
      </c>
      <c r="D92" s="18">
        <v>1</v>
      </c>
      <c r="E92" s="18">
        <v>3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6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0</v>
      </c>
      <c r="D93" s="18">
        <v>4</v>
      </c>
      <c r="E93" s="18">
        <v>8</v>
      </c>
      <c r="F93" s="18">
        <v>3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15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2</v>
      </c>
      <c r="D94" s="18">
        <v>3</v>
      </c>
      <c r="E94" s="18">
        <v>5</v>
      </c>
      <c r="F94" s="18">
        <v>1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11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0</v>
      </c>
      <c r="D95" s="18">
        <v>4</v>
      </c>
      <c r="E95" s="18">
        <v>2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6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1</v>
      </c>
      <c r="D96" s="18">
        <v>6</v>
      </c>
      <c r="E96" s="18">
        <v>8</v>
      </c>
      <c r="F96" s="18">
        <v>2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17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2</v>
      </c>
      <c r="D97" s="18">
        <v>4</v>
      </c>
      <c r="E97" s="18">
        <v>2</v>
      </c>
      <c r="F97" s="18">
        <v>1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9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0</v>
      </c>
      <c r="D98" s="18">
        <v>1</v>
      </c>
      <c r="E98" s="18">
        <v>4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5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2</v>
      </c>
      <c r="D99" s="18">
        <v>2</v>
      </c>
      <c r="E99" s="18">
        <v>6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10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4</v>
      </c>
      <c r="E100" s="18">
        <v>9</v>
      </c>
      <c r="F100" s="18">
        <v>1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14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2</v>
      </c>
      <c r="D101" s="18">
        <v>6</v>
      </c>
      <c r="E101" s="18">
        <v>3</v>
      </c>
      <c r="F101" s="18">
        <v>1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12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1</v>
      </c>
      <c r="D102" s="18">
        <v>5</v>
      </c>
      <c r="E102" s="18">
        <v>6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12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0</v>
      </c>
      <c r="D103" s="18">
        <v>7</v>
      </c>
      <c r="E103" s="18">
        <v>5</v>
      </c>
      <c r="F103" s="18">
        <v>1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13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4</v>
      </c>
      <c r="E104" s="18">
        <v>5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9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5</v>
      </c>
      <c r="E105" s="18">
        <v>3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8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2</v>
      </c>
      <c r="E106" s="18">
        <v>5</v>
      </c>
      <c r="F106" s="18">
        <v>2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9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2</v>
      </c>
      <c r="E107" s="18">
        <v>3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5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1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1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1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1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2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2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1</v>
      </c>
      <c r="D115" s="20">
        <v>0</v>
      </c>
      <c r="E115" s="20">
        <v>4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5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0</v>
      </c>
      <c r="E116" s="18">
        <v>4</v>
      </c>
      <c r="F116" s="18">
        <v>3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7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1</v>
      </c>
      <c r="D117" s="18">
        <v>5</v>
      </c>
      <c r="E117" s="18">
        <v>10</v>
      </c>
      <c r="F117" s="18">
        <v>2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18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3</v>
      </c>
      <c r="E118" s="18">
        <v>4</v>
      </c>
      <c r="F118" s="18">
        <v>2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9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0</v>
      </c>
      <c r="D119" s="18">
        <v>4</v>
      </c>
      <c r="E119" s="18">
        <v>4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8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4</v>
      </c>
      <c r="E120" s="18">
        <v>1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5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2</v>
      </c>
      <c r="D121" s="20">
        <v>3</v>
      </c>
      <c r="E121" s="20">
        <v>2</v>
      </c>
      <c r="F121" s="20">
        <v>1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8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1</v>
      </c>
      <c r="D122" s="18">
        <v>1</v>
      </c>
      <c r="E122" s="18">
        <v>4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6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1</v>
      </c>
      <c r="D123" s="18">
        <v>3</v>
      </c>
      <c r="E123" s="18">
        <v>6</v>
      </c>
      <c r="F123" s="18">
        <v>1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11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1</v>
      </c>
      <c r="D124" s="18">
        <v>7</v>
      </c>
      <c r="E124" s="18">
        <v>7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15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2</v>
      </c>
      <c r="D125" s="18">
        <v>4</v>
      </c>
      <c r="E125" s="18">
        <v>2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8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3</v>
      </c>
      <c r="D126" s="18">
        <v>7</v>
      </c>
      <c r="E126" s="18">
        <v>7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17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1</v>
      </c>
      <c r="D127" s="20">
        <v>5</v>
      </c>
      <c r="E127" s="20">
        <v>8</v>
      </c>
      <c r="F127" s="20">
        <v>1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15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1</v>
      </c>
      <c r="D128" s="18">
        <v>2</v>
      </c>
      <c r="E128" s="18">
        <v>11</v>
      </c>
      <c r="F128" s="18">
        <v>1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15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2</v>
      </c>
      <c r="D129" s="18">
        <v>11</v>
      </c>
      <c r="E129" s="18">
        <v>6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19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18">
        <v>12</v>
      </c>
      <c r="E130" s="18">
        <v>5</v>
      </c>
      <c r="F130" s="18">
        <v>1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18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0</v>
      </c>
      <c r="D131" s="18">
        <v>2</v>
      </c>
      <c r="E131" s="18">
        <v>7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9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2</v>
      </c>
      <c r="E132" s="18">
        <v>3</v>
      </c>
      <c r="F132" s="18">
        <v>1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6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0</v>
      </c>
      <c r="E133" s="25">
        <v>2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2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0" t="s">
        <v>5</v>
      </c>
      <c r="B135" s="81"/>
      <c r="C135" s="30">
        <f>SUM(C86:C133)</f>
        <v>28</v>
      </c>
      <c r="D135" s="30">
        <f t="shared" ref="D135:R135" si="26">SUM(D86:D133)</f>
        <v>136</v>
      </c>
      <c r="E135" s="30">
        <f t="shared" si="26"/>
        <v>180</v>
      </c>
      <c r="F135" s="30">
        <f t="shared" si="26"/>
        <v>27</v>
      </c>
      <c r="G135" s="30">
        <f t="shared" si="26"/>
        <v>1</v>
      </c>
      <c r="H135" s="30">
        <f t="shared" si="26"/>
        <v>0</v>
      </c>
      <c r="I135" s="30">
        <f t="shared" ref="I135" si="27">SUM(I86:I133)</f>
        <v>0</v>
      </c>
      <c r="J135" s="30">
        <f t="shared" si="26"/>
        <v>0</v>
      </c>
      <c r="K135" s="30">
        <f t="shared" si="26"/>
        <v>0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372</v>
      </c>
    </row>
    <row r="136" spans="1:18" s="31" customFormat="1" x14ac:dyDescent="0.2">
      <c r="A136" s="80" t="s">
        <v>6</v>
      </c>
      <c r="B136" s="81"/>
      <c r="C136" s="32">
        <f>C135/R135</f>
        <v>7.5268817204301078E-2</v>
      </c>
      <c r="D136" s="32">
        <f>D135/R135</f>
        <v>0.36559139784946237</v>
      </c>
      <c r="E136" s="32">
        <f>E135/R135</f>
        <v>0.4838709677419355</v>
      </c>
      <c r="F136" s="32">
        <f>F135/R135</f>
        <v>7.2580645161290328E-2</v>
      </c>
      <c r="G136" s="32">
        <f>G135/R135</f>
        <v>2.6881720430107529E-3</v>
      </c>
      <c r="H136" s="32">
        <f>H135/R135</f>
        <v>0</v>
      </c>
      <c r="I136" s="32">
        <f>I135/R135</f>
        <v>0</v>
      </c>
      <c r="J136" s="32">
        <f>J135/R135</f>
        <v>0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0" t="s">
        <v>13</v>
      </c>
      <c r="B138" s="81"/>
      <c r="C138" s="30">
        <f>SUM(C86:C109)</f>
        <v>12</v>
      </c>
      <c r="D138" s="30">
        <f t="shared" ref="D138:R138" si="28">SUM(D86:D109)</f>
        <v>61</v>
      </c>
      <c r="E138" s="30">
        <f t="shared" si="28"/>
        <v>80</v>
      </c>
      <c r="F138" s="30">
        <f t="shared" si="28"/>
        <v>13</v>
      </c>
      <c r="G138" s="30">
        <f t="shared" si="28"/>
        <v>1</v>
      </c>
      <c r="H138" s="30">
        <f t="shared" si="28"/>
        <v>0</v>
      </c>
      <c r="I138" s="30">
        <f t="shared" ref="I138" si="29">SUM(I86:I109)</f>
        <v>0</v>
      </c>
      <c r="J138" s="30">
        <f t="shared" si="28"/>
        <v>0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167</v>
      </c>
    </row>
    <row r="139" spans="1:18" s="31" customFormat="1" x14ac:dyDescent="0.2">
      <c r="A139" s="80" t="s">
        <v>6</v>
      </c>
      <c r="B139" s="81"/>
      <c r="C139" s="32">
        <f>C138/R138</f>
        <v>7.1856287425149698E-2</v>
      </c>
      <c r="D139" s="32">
        <f>D138/R138</f>
        <v>0.3652694610778443</v>
      </c>
      <c r="E139" s="32">
        <f>E138/R138</f>
        <v>0.47904191616766467</v>
      </c>
      <c r="F139" s="32">
        <f>F138/R138</f>
        <v>7.7844311377245512E-2</v>
      </c>
      <c r="G139" s="32">
        <f>G138/R138</f>
        <v>5.9880239520958087E-3</v>
      </c>
      <c r="H139" s="32">
        <f>H138/R138</f>
        <v>0</v>
      </c>
      <c r="I139" s="32">
        <f>I138/R138</f>
        <v>0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0" t="s">
        <v>14</v>
      </c>
      <c r="B141" s="81"/>
      <c r="C141" s="30">
        <f>SUM(C110:C133)</f>
        <v>16</v>
      </c>
      <c r="D141" s="30">
        <f t="shared" ref="D141:R141" si="30">SUM(D110:D133)</f>
        <v>75</v>
      </c>
      <c r="E141" s="30">
        <f t="shared" si="30"/>
        <v>100</v>
      </c>
      <c r="F141" s="30">
        <f t="shared" si="30"/>
        <v>14</v>
      </c>
      <c r="G141" s="30">
        <f t="shared" si="30"/>
        <v>0</v>
      </c>
      <c r="H141" s="30">
        <f t="shared" si="30"/>
        <v>0</v>
      </c>
      <c r="I141" s="30">
        <f t="shared" ref="I141" si="31">SUM(I110:I133)</f>
        <v>0</v>
      </c>
      <c r="J141" s="30">
        <f t="shared" si="30"/>
        <v>0</v>
      </c>
      <c r="K141" s="30">
        <f t="shared" si="30"/>
        <v>0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205</v>
      </c>
    </row>
    <row r="142" spans="1:18" s="31" customFormat="1" x14ac:dyDescent="0.2">
      <c r="A142" s="80" t="s">
        <v>6</v>
      </c>
      <c r="B142" s="81"/>
      <c r="C142" s="32">
        <f>C141/R141</f>
        <v>7.8048780487804878E-2</v>
      </c>
      <c r="D142" s="32">
        <f>D141/R141</f>
        <v>0.36585365853658536</v>
      </c>
      <c r="E142" s="32">
        <f>E141/R141</f>
        <v>0.48780487804878048</v>
      </c>
      <c r="F142" s="32">
        <f>F141/R141</f>
        <v>6.8292682926829273E-2</v>
      </c>
      <c r="G142" s="32">
        <f>G141/R141</f>
        <v>0</v>
      </c>
      <c r="H142" s="32">
        <f>H141/R141</f>
        <v>0</v>
      </c>
      <c r="I142" s="32">
        <f>I141/R141</f>
        <v>0</v>
      </c>
      <c r="J142" s="32">
        <f>J141/R141</f>
        <v>0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0" t="s">
        <v>15</v>
      </c>
      <c r="B144" s="81"/>
      <c r="C144" s="30">
        <f>C135/2</f>
        <v>14</v>
      </c>
      <c r="D144" s="30">
        <f t="shared" ref="D144:R144" si="32">D135/2</f>
        <v>68</v>
      </c>
      <c r="E144" s="30">
        <f t="shared" si="32"/>
        <v>90</v>
      </c>
      <c r="F144" s="30">
        <f t="shared" si="32"/>
        <v>13.5</v>
      </c>
      <c r="G144" s="30">
        <f t="shared" si="32"/>
        <v>0.5</v>
      </c>
      <c r="H144" s="30">
        <f t="shared" si="32"/>
        <v>0</v>
      </c>
      <c r="I144" s="30">
        <f t="shared" ref="I144" si="33">I135/2</f>
        <v>0</v>
      </c>
      <c r="J144" s="30">
        <f t="shared" si="32"/>
        <v>0</v>
      </c>
      <c r="K144" s="30">
        <f t="shared" si="32"/>
        <v>0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186</v>
      </c>
    </row>
    <row r="145" spans="1:18" s="31" customFormat="1" x14ac:dyDescent="0.2">
      <c r="A145" s="80" t="s">
        <v>6</v>
      </c>
      <c r="B145" s="81"/>
      <c r="C145" s="32">
        <f>C144/R144</f>
        <v>7.5268817204301078E-2</v>
      </c>
      <c r="D145" s="32">
        <f>D144/R144</f>
        <v>0.36559139784946237</v>
      </c>
      <c r="E145" s="32">
        <f>E144/R144</f>
        <v>0.4838709677419355</v>
      </c>
      <c r="F145" s="32">
        <f>F144/R144</f>
        <v>7.2580645161290328E-2</v>
      </c>
      <c r="G145" s="32">
        <f>G144/R144</f>
        <v>2.6881720430107529E-3</v>
      </c>
      <c r="H145" s="32">
        <f>H144/R144</f>
        <v>0</v>
      </c>
      <c r="I145" s="32">
        <f>I144/R144</f>
        <v>0</v>
      </c>
      <c r="J145" s="32">
        <f>J144/R144</f>
        <v>0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1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1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1</v>
      </c>
      <c r="D154" s="36">
        <f t="shared" si="39"/>
        <v>3</v>
      </c>
      <c r="E154" s="36">
        <f t="shared" si="39"/>
        <v>3</v>
      </c>
      <c r="F154" s="36">
        <f t="shared" si="39"/>
        <v>1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8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3</v>
      </c>
      <c r="D155" s="36">
        <f t="shared" si="39"/>
        <v>5</v>
      </c>
      <c r="E155" s="36">
        <f t="shared" si="39"/>
        <v>4</v>
      </c>
      <c r="F155" s="36">
        <f t="shared" si="39"/>
        <v>0</v>
      </c>
      <c r="G155" s="36">
        <f t="shared" si="39"/>
        <v>0</v>
      </c>
      <c r="H155" s="36">
        <f t="shared" si="39"/>
        <v>0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12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12</v>
      </c>
      <c r="E156" s="36">
        <f t="shared" si="39"/>
        <v>21</v>
      </c>
      <c r="F156" s="36">
        <f t="shared" si="39"/>
        <v>3</v>
      </c>
      <c r="G156" s="36">
        <f t="shared" si="39"/>
        <v>0</v>
      </c>
      <c r="H156" s="36">
        <f t="shared" si="39"/>
        <v>0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36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2</v>
      </c>
      <c r="D157" s="36">
        <f t="shared" si="39"/>
        <v>9</v>
      </c>
      <c r="E157" s="36">
        <f t="shared" si="39"/>
        <v>6</v>
      </c>
      <c r="F157" s="36">
        <f t="shared" si="39"/>
        <v>1</v>
      </c>
      <c r="G157" s="36">
        <f t="shared" si="39"/>
        <v>0</v>
      </c>
      <c r="H157" s="36">
        <f t="shared" si="39"/>
        <v>0</v>
      </c>
      <c r="I157" s="36">
        <f t="shared" si="36"/>
        <v>0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18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8</v>
      </c>
      <c r="E158" s="36">
        <f t="shared" si="39"/>
        <v>4</v>
      </c>
      <c r="F158" s="36">
        <f t="shared" si="39"/>
        <v>0</v>
      </c>
      <c r="G158" s="36">
        <f t="shared" si="39"/>
        <v>0</v>
      </c>
      <c r="H158" s="36">
        <f t="shared" si="39"/>
        <v>0</v>
      </c>
      <c r="I158" s="36">
        <f t="shared" si="36"/>
        <v>0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12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3</v>
      </c>
      <c r="D159" s="36">
        <f t="shared" si="39"/>
        <v>13</v>
      </c>
      <c r="E159" s="36">
        <f t="shared" si="39"/>
        <v>12</v>
      </c>
      <c r="F159" s="36">
        <f t="shared" si="39"/>
        <v>3</v>
      </c>
      <c r="G159" s="36">
        <f t="shared" si="39"/>
        <v>0</v>
      </c>
      <c r="H159" s="36">
        <f t="shared" si="39"/>
        <v>0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31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5</v>
      </c>
      <c r="D160" s="36">
        <f t="shared" si="39"/>
        <v>10</v>
      </c>
      <c r="E160" s="36">
        <f t="shared" si="39"/>
        <v>3</v>
      </c>
      <c r="F160" s="36">
        <f t="shared" si="39"/>
        <v>1</v>
      </c>
      <c r="G160" s="36">
        <f t="shared" si="39"/>
        <v>0</v>
      </c>
      <c r="H160" s="36">
        <f t="shared" si="39"/>
        <v>0</v>
      </c>
      <c r="I160" s="36">
        <f t="shared" si="36"/>
        <v>0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19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3</v>
      </c>
      <c r="D161" s="36">
        <f t="shared" si="39"/>
        <v>6</v>
      </c>
      <c r="E161" s="36">
        <f t="shared" si="39"/>
        <v>6</v>
      </c>
      <c r="F161" s="36">
        <f t="shared" si="39"/>
        <v>0</v>
      </c>
      <c r="G161" s="36">
        <f t="shared" si="39"/>
        <v>0</v>
      </c>
      <c r="H161" s="36">
        <f t="shared" si="39"/>
        <v>0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15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2</v>
      </c>
      <c r="D162" s="36">
        <f t="shared" si="39"/>
        <v>10</v>
      </c>
      <c r="E162" s="36">
        <f t="shared" si="39"/>
        <v>7</v>
      </c>
      <c r="F162" s="36">
        <f t="shared" si="39"/>
        <v>0</v>
      </c>
      <c r="G162" s="36">
        <f t="shared" si="39"/>
        <v>0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19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1</v>
      </c>
      <c r="D163" s="36">
        <f t="shared" si="39"/>
        <v>15</v>
      </c>
      <c r="E163" s="36">
        <f t="shared" si="39"/>
        <v>12</v>
      </c>
      <c r="F163" s="36">
        <f t="shared" si="39"/>
        <v>1</v>
      </c>
      <c r="G163" s="36">
        <f t="shared" si="39"/>
        <v>0</v>
      </c>
      <c r="H163" s="36">
        <f t="shared" si="39"/>
        <v>0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29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3</v>
      </c>
      <c r="D164" s="36">
        <f t="shared" si="39"/>
        <v>17</v>
      </c>
      <c r="E164" s="36">
        <f t="shared" si="39"/>
        <v>4</v>
      </c>
      <c r="F164" s="36">
        <f t="shared" si="39"/>
        <v>1</v>
      </c>
      <c r="G164" s="36">
        <f t="shared" si="39"/>
        <v>0</v>
      </c>
      <c r="H164" s="36">
        <f t="shared" si="39"/>
        <v>0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25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2</v>
      </c>
      <c r="D165" s="36">
        <f t="shared" si="39"/>
        <v>17</v>
      </c>
      <c r="E165" s="36">
        <f t="shared" si="39"/>
        <v>8</v>
      </c>
      <c r="F165" s="36">
        <f t="shared" si="39"/>
        <v>0</v>
      </c>
      <c r="G165" s="36">
        <f t="shared" si="39"/>
        <v>0</v>
      </c>
      <c r="H165" s="36">
        <f t="shared" si="39"/>
        <v>0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27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20</v>
      </c>
      <c r="E166" s="36">
        <f t="shared" ref="E166:Q166" si="41">E103+E40</f>
        <v>5</v>
      </c>
      <c r="F166" s="36">
        <f t="shared" si="41"/>
        <v>1</v>
      </c>
      <c r="G166" s="36">
        <f t="shared" si="41"/>
        <v>0</v>
      </c>
      <c r="H166" s="36">
        <f t="shared" si="41"/>
        <v>0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26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2</v>
      </c>
      <c r="D167" s="36">
        <f t="shared" ref="D167:Q167" si="43">D104+D41</f>
        <v>10</v>
      </c>
      <c r="E167" s="36">
        <f t="shared" si="43"/>
        <v>9</v>
      </c>
      <c r="F167" s="36">
        <f t="shared" si="43"/>
        <v>0</v>
      </c>
      <c r="G167" s="36">
        <f t="shared" si="43"/>
        <v>0</v>
      </c>
      <c r="H167" s="36">
        <f t="shared" si="43"/>
        <v>0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21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3</v>
      </c>
      <c r="D168" s="36">
        <f t="shared" ref="D168:Q168" si="45">D105+D42</f>
        <v>10</v>
      </c>
      <c r="E168" s="36">
        <f t="shared" si="45"/>
        <v>4</v>
      </c>
      <c r="F168" s="36">
        <f t="shared" si="45"/>
        <v>0</v>
      </c>
      <c r="G168" s="36">
        <f t="shared" si="45"/>
        <v>0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17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1</v>
      </c>
      <c r="D169" s="36">
        <f t="shared" ref="D169:Q169" si="47">D106+D43</f>
        <v>8</v>
      </c>
      <c r="E169" s="36">
        <f t="shared" si="47"/>
        <v>5</v>
      </c>
      <c r="F169" s="36">
        <f t="shared" si="47"/>
        <v>2</v>
      </c>
      <c r="G169" s="36">
        <f t="shared" si="47"/>
        <v>0</v>
      </c>
      <c r="H169" s="36">
        <f t="shared" si="47"/>
        <v>0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16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4</v>
      </c>
      <c r="E170" s="36">
        <f t="shared" si="49"/>
        <v>3</v>
      </c>
      <c r="F170" s="36">
        <f t="shared" si="49"/>
        <v>0</v>
      </c>
      <c r="G170" s="36">
        <f t="shared" si="49"/>
        <v>0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7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1</v>
      </c>
      <c r="E171" s="36">
        <f t="shared" si="51"/>
        <v>0</v>
      </c>
      <c r="F171" s="36">
        <f t="shared" si="51"/>
        <v>0</v>
      </c>
      <c r="G171" s="36">
        <f t="shared" si="51"/>
        <v>1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2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1</v>
      </c>
      <c r="E172" s="36">
        <f t="shared" si="53"/>
        <v>1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2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1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1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1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1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1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2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2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1</v>
      </c>
      <c r="D178" s="36">
        <f t="shared" ref="D178:Q178" si="65">D115+D52</f>
        <v>1</v>
      </c>
      <c r="E178" s="36">
        <f t="shared" si="65"/>
        <v>4</v>
      </c>
      <c r="F178" s="36">
        <f t="shared" si="65"/>
        <v>0</v>
      </c>
      <c r="G178" s="36">
        <f t="shared" si="65"/>
        <v>0</v>
      </c>
      <c r="H178" s="36">
        <f t="shared" si="65"/>
        <v>0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6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6</v>
      </c>
      <c r="E179" s="36">
        <f t="shared" si="67"/>
        <v>4</v>
      </c>
      <c r="F179" s="36">
        <f t="shared" si="67"/>
        <v>3</v>
      </c>
      <c r="G179" s="36">
        <f t="shared" si="67"/>
        <v>0</v>
      </c>
      <c r="H179" s="36">
        <f t="shared" si="67"/>
        <v>0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13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2</v>
      </c>
      <c r="D180" s="36">
        <f t="shared" ref="D180:Q180" si="69">D117+D54</f>
        <v>18</v>
      </c>
      <c r="E180" s="36">
        <f t="shared" si="69"/>
        <v>20</v>
      </c>
      <c r="F180" s="36">
        <f t="shared" si="69"/>
        <v>2</v>
      </c>
      <c r="G180" s="36">
        <f t="shared" si="69"/>
        <v>0</v>
      </c>
      <c r="H180" s="36">
        <f t="shared" si="69"/>
        <v>0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42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7</v>
      </c>
      <c r="E181" s="36">
        <f t="shared" si="71"/>
        <v>6</v>
      </c>
      <c r="F181" s="36">
        <f t="shared" si="71"/>
        <v>2</v>
      </c>
      <c r="G181" s="36">
        <f t="shared" si="71"/>
        <v>0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15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3</v>
      </c>
      <c r="D182" s="36">
        <f t="shared" ref="D182:Q182" si="73">D119+D56</f>
        <v>7</v>
      </c>
      <c r="E182" s="36">
        <f t="shared" si="73"/>
        <v>4</v>
      </c>
      <c r="F182" s="36">
        <f t="shared" si="73"/>
        <v>0</v>
      </c>
      <c r="G182" s="36">
        <f t="shared" si="73"/>
        <v>0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14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2</v>
      </c>
      <c r="D183" s="36">
        <f t="shared" ref="D183:Q183" si="75">D120+D57</f>
        <v>14</v>
      </c>
      <c r="E183" s="36">
        <f t="shared" si="75"/>
        <v>1</v>
      </c>
      <c r="F183" s="36">
        <f t="shared" si="75"/>
        <v>0</v>
      </c>
      <c r="G183" s="36">
        <f t="shared" si="75"/>
        <v>0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17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3</v>
      </c>
      <c r="D184" s="36">
        <f t="shared" ref="D184:Q184" si="77">D121+D58</f>
        <v>5</v>
      </c>
      <c r="E184" s="36">
        <f t="shared" si="77"/>
        <v>3</v>
      </c>
      <c r="F184" s="36">
        <f t="shared" si="77"/>
        <v>1</v>
      </c>
      <c r="G184" s="36">
        <f t="shared" si="77"/>
        <v>0</v>
      </c>
      <c r="H184" s="36">
        <f t="shared" si="77"/>
        <v>0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12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1</v>
      </c>
      <c r="D185" s="36">
        <f t="shared" ref="D185:Q185" si="79">D122+D59</f>
        <v>9</v>
      </c>
      <c r="E185" s="36">
        <f t="shared" si="79"/>
        <v>6</v>
      </c>
      <c r="F185" s="36">
        <f t="shared" si="79"/>
        <v>0</v>
      </c>
      <c r="G185" s="36">
        <f t="shared" si="79"/>
        <v>0</v>
      </c>
      <c r="H185" s="36">
        <f t="shared" si="79"/>
        <v>0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16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4</v>
      </c>
      <c r="D186" s="36">
        <f t="shared" ref="D186:Q186" si="81">D123+D60</f>
        <v>13</v>
      </c>
      <c r="E186" s="36">
        <f t="shared" si="81"/>
        <v>9</v>
      </c>
      <c r="F186" s="36">
        <f t="shared" si="81"/>
        <v>1</v>
      </c>
      <c r="G186" s="36">
        <f t="shared" si="81"/>
        <v>0</v>
      </c>
      <c r="H186" s="36">
        <f t="shared" si="81"/>
        <v>0</v>
      </c>
      <c r="I186" s="36">
        <f t="shared" ref="I186" si="82">I123+I60</f>
        <v>0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27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2</v>
      </c>
      <c r="D187" s="36">
        <f t="shared" ref="D187:Q187" si="83">D124+D61</f>
        <v>20</v>
      </c>
      <c r="E187" s="36">
        <f t="shared" si="83"/>
        <v>11</v>
      </c>
      <c r="F187" s="36">
        <f t="shared" si="83"/>
        <v>0</v>
      </c>
      <c r="G187" s="36">
        <f t="shared" si="83"/>
        <v>0</v>
      </c>
      <c r="H187" s="36">
        <f t="shared" si="83"/>
        <v>0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33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5</v>
      </c>
      <c r="D188" s="36">
        <f t="shared" ref="D188:Q188" si="85">D125+D62</f>
        <v>15</v>
      </c>
      <c r="E188" s="36">
        <f t="shared" si="85"/>
        <v>5</v>
      </c>
      <c r="F188" s="36">
        <f t="shared" si="85"/>
        <v>0</v>
      </c>
      <c r="G188" s="36">
        <f t="shared" si="85"/>
        <v>0</v>
      </c>
      <c r="H188" s="36">
        <f t="shared" si="85"/>
        <v>0</v>
      </c>
      <c r="I188" s="36">
        <f t="shared" ref="I188" si="86">I125+I62</f>
        <v>0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25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5</v>
      </c>
      <c r="D189" s="36">
        <f t="shared" ref="D189:Q189" si="87">D126+D63</f>
        <v>20</v>
      </c>
      <c r="E189" s="36">
        <f t="shared" si="87"/>
        <v>11</v>
      </c>
      <c r="F189" s="36">
        <f t="shared" si="87"/>
        <v>0</v>
      </c>
      <c r="G189" s="36">
        <f t="shared" si="87"/>
        <v>0</v>
      </c>
      <c r="H189" s="36">
        <f t="shared" si="87"/>
        <v>0</v>
      </c>
      <c r="I189" s="36">
        <f t="shared" ref="I189" si="88">I126+I63</f>
        <v>0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36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5</v>
      </c>
      <c r="D190" s="36">
        <f t="shared" ref="D190:Q190" si="89">D127+D64</f>
        <v>18</v>
      </c>
      <c r="E190" s="36">
        <f t="shared" si="89"/>
        <v>16</v>
      </c>
      <c r="F190" s="36">
        <f t="shared" si="89"/>
        <v>1</v>
      </c>
      <c r="G190" s="36">
        <f t="shared" si="89"/>
        <v>0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40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6</v>
      </c>
      <c r="D191" s="36">
        <f t="shared" ref="D191:Q191" si="91">D128+D65</f>
        <v>20</v>
      </c>
      <c r="E191" s="36">
        <f t="shared" si="91"/>
        <v>13</v>
      </c>
      <c r="F191" s="36">
        <f t="shared" si="91"/>
        <v>1</v>
      </c>
      <c r="G191" s="36">
        <f t="shared" si="91"/>
        <v>0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40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5</v>
      </c>
      <c r="D192" s="36">
        <f t="shared" ref="D192:Q192" si="93">D129+D66</f>
        <v>14</v>
      </c>
      <c r="E192" s="36">
        <f t="shared" si="93"/>
        <v>10</v>
      </c>
      <c r="F192" s="36">
        <f t="shared" si="93"/>
        <v>0</v>
      </c>
      <c r="G192" s="36">
        <f t="shared" si="93"/>
        <v>0</v>
      </c>
      <c r="H192" s="36">
        <f t="shared" si="93"/>
        <v>0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29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1</v>
      </c>
      <c r="D193" s="36">
        <f t="shared" ref="D193:Q193" si="95">D130+D67</f>
        <v>19</v>
      </c>
      <c r="E193" s="36">
        <f t="shared" si="95"/>
        <v>5</v>
      </c>
      <c r="F193" s="36">
        <f t="shared" si="95"/>
        <v>1</v>
      </c>
      <c r="G193" s="36">
        <f t="shared" si="95"/>
        <v>0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26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2</v>
      </c>
      <c r="D194" s="36">
        <f t="shared" ref="D194:Q194" si="97">D131+D68</f>
        <v>2</v>
      </c>
      <c r="E194" s="36">
        <f t="shared" si="97"/>
        <v>9</v>
      </c>
      <c r="F194" s="36">
        <f t="shared" si="97"/>
        <v>0</v>
      </c>
      <c r="G194" s="36">
        <f t="shared" si="97"/>
        <v>0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13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1</v>
      </c>
      <c r="D195" s="36">
        <f t="shared" ref="D195:Q195" si="99">D132+D69</f>
        <v>3</v>
      </c>
      <c r="E195" s="36">
        <f t="shared" si="99"/>
        <v>4</v>
      </c>
      <c r="F195" s="36">
        <f t="shared" si="99"/>
        <v>1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9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2</v>
      </c>
      <c r="E196" s="38">
        <f t="shared" ref="E196:Q196" si="101">E133+E70</f>
        <v>3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5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0" t="s">
        <v>5</v>
      </c>
      <c r="B198" s="81"/>
      <c r="C198" s="30">
        <f>SUM(C149:C196)</f>
        <v>80</v>
      </c>
      <c r="D198" s="30">
        <f t="shared" ref="D198:R198" si="103">SUM(D149:D196)</f>
        <v>393</v>
      </c>
      <c r="E198" s="30">
        <f t="shared" si="103"/>
        <v>264</v>
      </c>
      <c r="F198" s="30">
        <f t="shared" si="103"/>
        <v>28</v>
      </c>
      <c r="G198" s="30">
        <f t="shared" si="103"/>
        <v>1</v>
      </c>
      <c r="H198" s="30">
        <f t="shared" si="103"/>
        <v>0</v>
      </c>
      <c r="I198" s="30">
        <f t="shared" ref="I198" si="104">SUM(I149:I196)</f>
        <v>0</v>
      </c>
      <c r="J198" s="30">
        <f t="shared" si="103"/>
        <v>0</v>
      </c>
      <c r="K198" s="30">
        <f t="shared" si="103"/>
        <v>0</v>
      </c>
      <c r="L198" s="30">
        <f t="shared" si="103"/>
        <v>0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766</v>
      </c>
    </row>
    <row r="199" spans="1:18" s="31" customFormat="1" x14ac:dyDescent="0.2">
      <c r="A199" s="80" t="s">
        <v>6</v>
      </c>
      <c r="B199" s="81"/>
      <c r="C199" s="32">
        <f>C198/R198</f>
        <v>0.10443864229765012</v>
      </c>
      <c r="D199" s="32">
        <f>D198/R198</f>
        <v>0.51305483028720622</v>
      </c>
      <c r="E199" s="32">
        <f>E198/R198</f>
        <v>0.34464751958224543</v>
      </c>
      <c r="F199" s="32">
        <f>F198/R198</f>
        <v>3.6553524804177548E-2</v>
      </c>
      <c r="G199" s="32">
        <f>G198/R198</f>
        <v>1.3054830287206266E-3</v>
      </c>
      <c r="H199" s="32">
        <f>H198/R198</f>
        <v>0</v>
      </c>
      <c r="I199" s="32">
        <f>I198/R198</f>
        <v>0</v>
      </c>
      <c r="J199" s="32">
        <f>J198/R198</f>
        <v>0</v>
      </c>
      <c r="K199" s="32">
        <f>K198/R198</f>
        <v>0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0" t="s">
        <v>13</v>
      </c>
      <c r="B201" s="81"/>
      <c r="C201" s="30">
        <f>SUM(C149:C172)</f>
        <v>31</v>
      </c>
      <c r="D201" s="30">
        <f t="shared" ref="D201:R201" si="105">SUM(D149:D172)</f>
        <v>180</v>
      </c>
      <c r="E201" s="30">
        <f t="shared" si="105"/>
        <v>117</v>
      </c>
      <c r="F201" s="30">
        <f t="shared" si="105"/>
        <v>14</v>
      </c>
      <c r="G201" s="30">
        <f t="shared" si="105"/>
        <v>1</v>
      </c>
      <c r="H201" s="30">
        <f t="shared" si="105"/>
        <v>0</v>
      </c>
      <c r="I201" s="30">
        <f t="shared" ref="I201" si="106">SUM(I149:I172)</f>
        <v>0</v>
      </c>
      <c r="J201" s="30">
        <f t="shared" si="105"/>
        <v>0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343</v>
      </c>
    </row>
    <row r="202" spans="1:18" s="31" customFormat="1" x14ac:dyDescent="0.2">
      <c r="A202" s="80" t="s">
        <v>6</v>
      </c>
      <c r="B202" s="81"/>
      <c r="C202" s="32">
        <f>C201/R201</f>
        <v>9.0379008746355682E-2</v>
      </c>
      <c r="D202" s="32">
        <f>D201/R201</f>
        <v>0.52478134110787167</v>
      </c>
      <c r="E202" s="32">
        <f>E201/R201</f>
        <v>0.34110787172011664</v>
      </c>
      <c r="F202" s="32">
        <f>F201/R201</f>
        <v>4.0816326530612242E-2</v>
      </c>
      <c r="G202" s="32">
        <f>G201/R201</f>
        <v>2.9154518950437317E-3</v>
      </c>
      <c r="H202" s="32">
        <f>H201/R201</f>
        <v>0</v>
      </c>
      <c r="I202" s="32">
        <f>I201/R201</f>
        <v>0</v>
      </c>
      <c r="J202" s="32">
        <f>J201/R201</f>
        <v>0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0" t="s">
        <v>14</v>
      </c>
      <c r="B204" s="81"/>
      <c r="C204" s="30">
        <f>SUM(C173:C196)</f>
        <v>49</v>
      </c>
      <c r="D204" s="30">
        <f t="shared" ref="D204:R204" si="107">SUM(D173:D196)</f>
        <v>213</v>
      </c>
      <c r="E204" s="30">
        <f t="shared" si="107"/>
        <v>147</v>
      </c>
      <c r="F204" s="30">
        <f t="shared" si="107"/>
        <v>14</v>
      </c>
      <c r="G204" s="30">
        <f t="shared" si="107"/>
        <v>0</v>
      </c>
      <c r="H204" s="30">
        <f t="shared" si="107"/>
        <v>0</v>
      </c>
      <c r="I204" s="30">
        <f t="shared" ref="I204" si="108">SUM(I173:I196)</f>
        <v>0</v>
      </c>
      <c r="J204" s="30">
        <f t="shared" si="107"/>
        <v>0</v>
      </c>
      <c r="K204" s="30">
        <f t="shared" si="107"/>
        <v>0</v>
      </c>
      <c r="L204" s="30">
        <f t="shared" si="107"/>
        <v>0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423</v>
      </c>
    </row>
    <row r="205" spans="1:18" s="31" customFormat="1" x14ac:dyDescent="0.2">
      <c r="A205" s="80" t="s">
        <v>6</v>
      </c>
      <c r="B205" s="81"/>
      <c r="C205" s="32">
        <f>C204/R204</f>
        <v>0.11583924349881797</v>
      </c>
      <c r="D205" s="32">
        <f>D204/R204</f>
        <v>0.50354609929078009</v>
      </c>
      <c r="E205" s="32">
        <f>E204/R204</f>
        <v>0.3475177304964539</v>
      </c>
      <c r="F205" s="32">
        <f>F204/R204</f>
        <v>3.309692671394799E-2</v>
      </c>
      <c r="G205" s="32">
        <f>G204/R204</f>
        <v>0</v>
      </c>
      <c r="H205" s="32">
        <f>H204/R204</f>
        <v>0</v>
      </c>
      <c r="I205" s="32">
        <f>I204/R204</f>
        <v>0</v>
      </c>
      <c r="J205" s="32">
        <f>J204/R204</f>
        <v>0</v>
      </c>
      <c r="K205" s="32">
        <f>K204/R204</f>
        <v>0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0" t="s">
        <v>15</v>
      </c>
      <c r="B207" s="81"/>
      <c r="C207" s="30">
        <f>C198/2</f>
        <v>40</v>
      </c>
      <c r="D207" s="30">
        <f t="shared" ref="D207:R207" si="109">D198/2</f>
        <v>196.5</v>
      </c>
      <c r="E207" s="30">
        <f t="shared" si="109"/>
        <v>132</v>
      </c>
      <c r="F207" s="30">
        <f t="shared" si="109"/>
        <v>14</v>
      </c>
      <c r="G207" s="30">
        <f t="shared" si="109"/>
        <v>0.5</v>
      </c>
      <c r="H207" s="30">
        <f t="shared" si="109"/>
        <v>0</v>
      </c>
      <c r="I207" s="30">
        <f t="shared" ref="I207" si="110">I198/2</f>
        <v>0</v>
      </c>
      <c r="J207" s="30">
        <f t="shared" si="109"/>
        <v>0</v>
      </c>
      <c r="K207" s="30">
        <f t="shared" si="109"/>
        <v>0</v>
      </c>
      <c r="L207" s="30">
        <f t="shared" si="109"/>
        <v>0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383</v>
      </c>
    </row>
    <row r="208" spans="1:18" s="31" customFormat="1" x14ac:dyDescent="0.2">
      <c r="A208" s="80" t="s">
        <v>6</v>
      </c>
      <c r="B208" s="81"/>
      <c r="C208" s="32">
        <f>C207/R207</f>
        <v>0.10443864229765012</v>
      </c>
      <c r="D208" s="32">
        <f>D207/R207</f>
        <v>0.51305483028720622</v>
      </c>
      <c r="E208" s="32">
        <f>E207/R207</f>
        <v>0.34464751958224543</v>
      </c>
      <c r="F208" s="32">
        <f>F207/R207</f>
        <v>3.6553524804177548E-2</v>
      </c>
      <c r="G208" s="32">
        <f>G207/R207</f>
        <v>1.3054830287206266E-3</v>
      </c>
      <c r="H208" s="32">
        <f>H207/R207</f>
        <v>0</v>
      </c>
      <c r="I208" s="32">
        <f>I207/R207</f>
        <v>0</v>
      </c>
      <c r="J208" s="32">
        <f>J207/R207</f>
        <v>0</v>
      </c>
      <c r="K208" s="32">
        <f>K207/R207</f>
        <v>0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4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1048-2309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1638 (Putnam Church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1638 (Putnam Church Road)</v>
      </c>
      <c r="C4" s="99"/>
      <c r="D4" s="99"/>
      <c r="H4" s="101" t="s">
        <v>17</v>
      </c>
      <c r="I4" s="101"/>
      <c r="J4" s="101"/>
      <c r="K4" s="100" t="str">
        <f>'48 Hours (speed)'!O4</f>
        <v>465984Y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08">
        <f>'48 Hours (speed)'!H1</f>
        <v>45</v>
      </c>
      <c r="D7" s="108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51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1</v>
      </c>
      <c r="E17" s="2">
        <v>0</v>
      </c>
      <c r="F17" s="2">
        <v>1</v>
      </c>
      <c r="G17" s="2">
        <v>1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4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3</v>
      </c>
      <c r="E18" s="2">
        <v>1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1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6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15</v>
      </c>
      <c r="E19" s="2">
        <v>3</v>
      </c>
      <c r="F19" s="2">
        <v>0</v>
      </c>
      <c r="G19" s="2">
        <v>3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21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4</v>
      </c>
      <c r="E20" s="2">
        <v>3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7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3</v>
      </c>
      <c r="E21" s="2">
        <v>3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6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9</v>
      </c>
      <c r="E22" s="2">
        <v>1</v>
      </c>
      <c r="F22" s="2">
        <v>0</v>
      </c>
      <c r="G22" s="2">
        <v>4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14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8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1</v>
      </c>
      <c r="Q23" s="46">
        <f t="shared" si="1"/>
        <v>10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3</v>
      </c>
      <c r="E24" s="2">
        <v>4</v>
      </c>
      <c r="F24" s="2">
        <v>0</v>
      </c>
      <c r="G24" s="2">
        <v>3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10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6</v>
      </c>
      <c r="E25" s="2">
        <v>2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9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11</v>
      </c>
      <c r="E26" s="2">
        <v>2</v>
      </c>
      <c r="F26" s="2">
        <v>0</v>
      </c>
      <c r="G26" s="2">
        <v>1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15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8</v>
      </c>
      <c r="E27" s="2">
        <v>3</v>
      </c>
      <c r="F27" s="2">
        <v>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13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11</v>
      </c>
      <c r="E28" s="2">
        <v>3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15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8</v>
      </c>
      <c r="E29" s="2">
        <v>4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  <c r="Q29" s="46">
        <f t="shared" si="1"/>
        <v>13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9</v>
      </c>
      <c r="E30" s="2">
        <v>1</v>
      </c>
      <c r="F30" s="2">
        <v>0</v>
      </c>
      <c r="G30" s="2">
        <v>2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12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6</v>
      </c>
      <c r="E31" s="2">
        <v>2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46">
        <f t="shared" si="1"/>
        <v>9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6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7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2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2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1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1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1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1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3</v>
      </c>
      <c r="E42" s="2">
        <v>2</v>
      </c>
      <c r="F42" s="2">
        <v>0</v>
      </c>
      <c r="G42" s="2">
        <v>0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6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19</v>
      </c>
      <c r="E43" s="2">
        <v>3</v>
      </c>
      <c r="F43" s="2">
        <v>0</v>
      </c>
      <c r="G43" s="2">
        <v>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24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3</v>
      </c>
      <c r="E44" s="2">
        <v>3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6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4</v>
      </c>
      <c r="E45" s="2">
        <v>2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6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7</v>
      </c>
      <c r="E46" s="2">
        <v>5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12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2</v>
      </c>
      <c r="E47" s="4">
        <v>0</v>
      </c>
      <c r="F47" s="4">
        <v>0</v>
      </c>
      <c r="G47" s="4">
        <v>2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4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6</v>
      </c>
      <c r="E48" s="2">
        <v>2</v>
      </c>
      <c r="F48" s="2">
        <v>0</v>
      </c>
      <c r="G48" s="2">
        <v>1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10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8</v>
      </c>
      <c r="E49" s="2">
        <v>3</v>
      </c>
      <c r="F49" s="2">
        <v>0</v>
      </c>
      <c r="G49" s="2">
        <v>3</v>
      </c>
      <c r="H49" s="2">
        <v>1</v>
      </c>
      <c r="I49" s="2">
        <v>0</v>
      </c>
      <c r="J49" s="2">
        <v>0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16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2</v>
      </c>
      <c r="D50" s="2">
        <v>14</v>
      </c>
      <c r="E50" s="2">
        <v>1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18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10</v>
      </c>
      <c r="E51" s="2">
        <v>6</v>
      </c>
      <c r="F51" s="2">
        <v>1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17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16</v>
      </c>
      <c r="E52" s="2">
        <v>3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19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18</v>
      </c>
      <c r="E53" s="4">
        <v>3</v>
      </c>
      <c r="F53" s="4">
        <v>0</v>
      </c>
      <c r="G53" s="4">
        <v>0</v>
      </c>
      <c r="H53" s="4">
        <v>1</v>
      </c>
      <c r="I53" s="4">
        <v>1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2</v>
      </c>
      <c r="Q53" s="46">
        <f t="shared" si="1"/>
        <v>25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16</v>
      </c>
      <c r="E54" s="2">
        <v>7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2</v>
      </c>
      <c r="Q54" s="46">
        <f t="shared" si="1"/>
        <v>25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7</v>
      </c>
      <c r="E55" s="2">
        <v>2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10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6</v>
      </c>
      <c r="E56" s="2">
        <v>1</v>
      </c>
      <c r="F56" s="2">
        <v>0</v>
      </c>
      <c r="G56" s="2">
        <v>0</v>
      </c>
      <c r="H56" s="2">
        <v>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8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4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4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1</v>
      </c>
      <c r="E58" s="2">
        <v>1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3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3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3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2</v>
      </c>
      <c r="D61" s="64">
        <f t="shared" ref="D61:Q61" si="3">SUM(D12:D59)</f>
        <v>261</v>
      </c>
      <c r="E61" s="64">
        <f t="shared" si="3"/>
        <v>79</v>
      </c>
      <c r="F61" s="64">
        <f t="shared" si="3"/>
        <v>4</v>
      </c>
      <c r="G61" s="64">
        <f t="shared" si="3"/>
        <v>29</v>
      </c>
      <c r="H61" s="64">
        <f t="shared" si="3"/>
        <v>6</v>
      </c>
      <c r="I61" s="64">
        <f t="shared" si="3"/>
        <v>2</v>
      </c>
      <c r="J61" s="64">
        <f t="shared" si="3"/>
        <v>0</v>
      </c>
      <c r="K61" s="64">
        <f t="shared" si="3"/>
        <v>2</v>
      </c>
      <c r="L61" s="64">
        <f t="shared" si="3"/>
        <v>2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7</v>
      </c>
      <c r="Q61" s="64">
        <f t="shared" si="3"/>
        <v>394</v>
      </c>
    </row>
    <row r="62" spans="1:17" s="52" customFormat="1" ht="15" x14ac:dyDescent="0.25">
      <c r="A62" s="97" t="s">
        <v>6</v>
      </c>
      <c r="B62" s="98"/>
      <c r="C62" s="65">
        <f>C61/$Q$61</f>
        <v>5.076142131979695E-3</v>
      </c>
      <c r="D62" s="65">
        <f t="shared" ref="D62:P62" si="4">D61/$Q$61</f>
        <v>0.6624365482233503</v>
      </c>
      <c r="E62" s="65">
        <f t="shared" si="4"/>
        <v>0.20050761421319796</v>
      </c>
      <c r="F62" s="65">
        <f t="shared" si="4"/>
        <v>1.015228426395939E-2</v>
      </c>
      <c r="G62" s="65">
        <f t="shared" si="4"/>
        <v>7.3604060913705582E-2</v>
      </c>
      <c r="H62" s="65">
        <f t="shared" si="4"/>
        <v>1.5228426395939087E-2</v>
      </c>
      <c r="I62" s="65">
        <f t="shared" si="4"/>
        <v>5.076142131979695E-3</v>
      </c>
      <c r="J62" s="65">
        <f t="shared" si="4"/>
        <v>0</v>
      </c>
      <c r="K62" s="65">
        <f t="shared" si="4"/>
        <v>5.076142131979695E-3</v>
      </c>
      <c r="L62" s="65">
        <f t="shared" si="4"/>
        <v>5.076142131979695E-3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1.7766497461928935E-2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0</v>
      </c>
      <c r="D64" s="64">
        <f t="shared" ref="D64:Q64" si="5">SUM(D12:D35)</f>
        <v>114</v>
      </c>
      <c r="E64" s="64">
        <f t="shared" si="5"/>
        <v>34</v>
      </c>
      <c r="F64" s="64">
        <f t="shared" si="5"/>
        <v>2</v>
      </c>
      <c r="G64" s="64">
        <f t="shared" si="5"/>
        <v>18</v>
      </c>
      <c r="H64" s="64">
        <f t="shared" si="5"/>
        <v>1</v>
      </c>
      <c r="I64" s="64">
        <f t="shared" si="5"/>
        <v>1</v>
      </c>
      <c r="J64" s="64">
        <f t="shared" si="5"/>
        <v>0</v>
      </c>
      <c r="K64" s="64">
        <f t="shared" si="5"/>
        <v>1</v>
      </c>
      <c r="L64" s="64">
        <f t="shared" si="5"/>
        <v>2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3</v>
      </c>
      <c r="Q64" s="64">
        <f t="shared" si="5"/>
        <v>176</v>
      </c>
    </row>
    <row r="65" spans="1:17" s="52" customFormat="1" ht="15" x14ac:dyDescent="0.25">
      <c r="A65" s="97" t="s">
        <v>6</v>
      </c>
      <c r="B65" s="98"/>
      <c r="C65" s="65">
        <f>C64/$Q$64</f>
        <v>0</v>
      </c>
      <c r="D65" s="65">
        <f t="shared" ref="D65:P65" si="6">D64/$Q$64</f>
        <v>0.64772727272727271</v>
      </c>
      <c r="E65" s="65">
        <f t="shared" si="6"/>
        <v>0.19318181818181818</v>
      </c>
      <c r="F65" s="65">
        <f t="shared" si="6"/>
        <v>1.1363636363636364E-2</v>
      </c>
      <c r="G65" s="65">
        <f t="shared" si="6"/>
        <v>0.10227272727272728</v>
      </c>
      <c r="H65" s="65">
        <f t="shared" si="6"/>
        <v>5.681818181818182E-3</v>
      </c>
      <c r="I65" s="65">
        <f t="shared" si="6"/>
        <v>5.681818181818182E-3</v>
      </c>
      <c r="J65" s="65">
        <f t="shared" si="6"/>
        <v>0</v>
      </c>
      <c r="K65" s="65">
        <f t="shared" si="6"/>
        <v>5.681818181818182E-3</v>
      </c>
      <c r="L65" s="65">
        <f t="shared" si="6"/>
        <v>1.1363636363636364E-2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1.7045454545454544E-2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2</v>
      </c>
      <c r="D67" s="64">
        <f t="shared" ref="D67:Q67" si="7">SUM(D36:D59)</f>
        <v>147</v>
      </c>
      <c r="E67" s="64">
        <f t="shared" si="7"/>
        <v>45</v>
      </c>
      <c r="F67" s="64">
        <f t="shared" si="7"/>
        <v>2</v>
      </c>
      <c r="G67" s="64">
        <f t="shared" si="7"/>
        <v>11</v>
      </c>
      <c r="H67" s="64">
        <f t="shared" si="7"/>
        <v>5</v>
      </c>
      <c r="I67" s="64">
        <f t="shared" si="7"/>
        <v>1</v>
      </c>
      <c r="J67" s="64">
        <f t="shared" si="7"/>
        <v>0</v>
      </c>
      <c r="K67" s="64">
        <f t="shared" si="7"/>
        <v>1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4</v>
      </c>
      <c r="Q67" s="64">
        <f t="shared" si="7"/>
        <v>218</v>
      </c>
    </row>
    <row r="68" spans="1:17" s="52" customFormat="1" ht="15" x14ac:dyDescent="0.25">
      <c r="A68" s="97" t="s">
        <v>6</v>
      </c>
      <c r="B68" s="98"/>
      <c r="C68" s="65">
        <f>C67/$Q$67</f>
        <v>9.1743119266055051E-3</v>
      </c>
      <c r="D68" s="65">
        <f t="shared" ref="D68:P68" si="8">D67/$Q$67</f>
        <v>0.67431192660550454</v>
      </c>
      <c r="E68" s="65">
        <f t="shared" si="8"/>
        <v>0.20642201834862386</v>
      </c>
      <c r="F68" s="65">
        <f t="shared" si="8"/>
        <v>9.1743119266055051E-3</v>
      </c>
      <c r="G68" s="65">
        <f t="shared" si="8"/>
        <v>5.0458715596330278E-2</v>
      </c>
      <c r="H68" s="65">
        <f t="shared" si="8"/>
        <v>2.2935779816513763E-2</v>
      </c>
      <c r="I68" s="65">
        <f t="shared" si="8"/>
        <v>4.5871559633027525E-3</v>
      </c>
      <c r="J68" s="65">
        <f t="shared" si="8"/>
        <v>0</v>
      </c>
      <c r="K68" s="65">
        <f t="shared" si="8"/>
        <v>4.5871559633027525E-3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1.834862385321101E-2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1</v>
      </c>
      <c r="D70" s="64">
        <f t="shared" ref="D70:Q70" si="9">D61/2</f>
        <v>130.5</v>
      </c>
      <c r="E70" s="64">
        <f t="shared" si="9"/>
        <v>39.5</v>
      </c>
      <c r="F70" s="64">
        <f t="shared" si="9"/>
        <v>2</v>
      </c>
      <c r="G70" s="64">
        <f t="shared" si="9"/>
        <v>14.5</v>
      </c>
      <c r="H70" s="64">
        <f t="shared" si="9"/>
        <v>3</v>
      </c>
      <c r="I70" s="64">
        <f t="shared" si="9"/>
        <v>1</v>
      </c>
      <c r="J70" s="64">
        <f t="shared" si="9"/>
        <v>0</v>
      </c>
      <c r="K70" s="64">
        <f t="shared" si="9"/>
        <v>1</v>
      </c>
      <c r="L70" s="64">
        <f t="shared" si="9"/>
        <v>1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3.5</v>
      </c>
      <c r="Q70" s="64">
        <f t="shared" si="9"/>
        <v>197</v>
      </c>
    </row>
    <row r="71" spans="1:17" s="52" customFormat="1" ht="15" x14ac:dyDescent="0.25">
      <c r="A71" s="97" t="s">
        <v>6</v>
      </c>
      <c r="B71" s="98"/>
      <c r="C71" s="65">
        <f>C70/$Q$70</f>
        <v>5.076142131979695E-3</v>
      </c>
      <c r="D71" s="65">
        <f t="shared" ref="D71:P71" si="10">D70/$Q$70</f>
        <v>0.6624365482233503</v>
      </c>
      <c r="E71" s="65">
        <f t="shared" si="10"/>
        <v>0.20050761421319796</v>
      </c>
      <c r="F71" s="65">
        <f t="shared" si="10"/>
        <v>1.015228426395939E-2</v>
      </c>
      <c r="G71" s="65">
        <f t="shared" si="10"/>
        <v>7.3604060913705582E-2</v>
      </c>
      <c r="H71" s="65">
        <f t="shared" si="10"/>
        <v>1.5228426395939087E-2</v>
      </c>
      <c r="I71" s="65">
        <f t="shared" si="10"/>
        <v>5.076142131979695E-3</v>
      </c>
      <c r="J71" s="65">
        <f t="shared" si="10"/>
        <v>0</v>
      </c>
      <c r="K71" s="65">
        <f t="shared" si="10"/>
        <v>5.076142131979695E-3</v>
      </c>
      <c r="L71" s="65">
        <f t="shared" si="10"/>
        <v>5.076142131979695E-3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1.7766497461928935E-2</v>
      </c>
      <c r="Q71" s="6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1048-2309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1638 (Putnam Church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1638 (Putnam Church Road)</v>
      </c>
      <c r="C4" s="99"/>
      <c r="D4" s="99"/>
      <c r="F4" s="101" t="s">
        <v>17</v>
      </c>
      <c r="G4" s="101"/>
      <c r="H4" s="114" t="str">
        <f>'48 Hours (speed)'!O4</f>
        <v>465984Y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53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EB  (volume &amp; class)'!C12:E12)</f>
        <v>0</v>
      </c>
      <c r="F12" s="2">
        <f>SUM('48 Hours - EB  (volume &amp; class)'!F12:I12)</f>
        <v>0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EB  (volume &amp; class)'!C13:E13)</f>
        <v>0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EB  (volume &amp; class)'!C14:E14)</f>
        <v>0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EB  (volume &amp; class)'!C15:E15)</f>
        <v>0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EB  (volume &amp; class)'!C16:E16)</f>
        <v>0</v>
      </c>
      <c r="F16" s="2">
        <f>SUM('48 Hours - EB  (volume &amp; class)'!F16:I16)</f>
        <v>1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EB  (volume &amp; class)'!C17:E17)</f>
        <v>1</v>
      </c>
      <c r="F17" s="2">
        <f>SUM('48 Hours - EB  (volume &amp; class)'!F17:I17)</f>
        <v>3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61">
        <f t="shared" si="1"/>
        <v>4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EB  (volume &amp; class)'!C18:E18)</f>
        <v>4</v>
      </c>
      <c r="F18" s="2">
        <f>SUM('48 Hours - EB  (volume &amp; class)'!F18:I18)</f>
        <v>1</v>
      </c>
      <c r="G18" s="2">
        <f>SUM('48 Hours - EB  (volume &amp; class)'!J18:L18)</f>
        <v>1</v>
      </c>
      <c r="H18" s="2">
        <f>SUM('48 Hours - EB  (volume &amp; class)'!M18:O18)</f>
        <v>0</v>
      </c>
      <c r="I18" s="2">
        <f>'48 Hours - EB  (volume &amp; class)'!P18</f>
        <v>0</v>
      </c>
      <c r="J18" s="61">
        <f t="shared" si="1"/>
        <v>6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EB  (volume &amp; class)'!C19:E19)</f>
        <v>18</v>
      </c>
      <c r="F19" s="2">
        <f>SUM('48 Hours - EB  (volume &amp; class)'!F19:I19)</f>
        <v>3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61">
        <f t="shared" si="1"/>
        <v>21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EB  (volume &amp; class)'!C20:E20)</f>
        <v>7</v>
      </c>
      <c r="F20" s="2">
        <f>SUM('48 Hours - EB  (volume &amp; class)'!F20:I20)</f>
        <v>0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61">
        <f t="shared" si="1"/>
        <v>7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EB  (volume &amp; class)'!C21:E21)</f>
        <v>6</v>
      </c>
      <c r="F21" s="2">
        <f>SUM('48 Hours - EB  (volume &amp; class)'!F21:I21)</f>
        <v>0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61">
        <f t="shared" si="1"/>
        <v>6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EB  (volume &amp; class)'!C22:E22)</f>
        <v>10</v>
      </c>
      <c r="F22" s="2">
        <f>SUM('48 Hours - EB  (volume &amp; class)'!F22:I22)</f>
        <v>4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61">
        <f t="shared" si="1"/>
        <v>14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EB  (volume &amp; class)'!C23:E23)</f>
        <v>9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1</v>
      </c>
      <c r="J23" s="61">
        <f t="shared" si="1"/>
        <v>10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EB  (volume &amp; class)'!C24:E24)</f>
        <v>7</v>
      </c>
      <c r="F24" s="2">
        <f>SUM('48 Hours - EB  (volume &amp; class)'!F24:I24)</f>
        <v>3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61">
        <f t="shared" si="1"/>
        <v>10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EB  (volume &amp; class)'!C25:E25)</f>
        <v>8</v>
      </c>
      <c r="F25" s="2">
        <f>SUM('48 Hours - EB  (volume &amp; class)'!F25:I25)</f>
        <v>1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61">
        <f t="shared" si="1"/>
        <v>9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EB  (volume &amp; class)'!C26:E26)</f>
        <v>13</v>
      </c>
      <c r="F26" s="2">
        <f>SUM('48 Hours - EB  (volume &amp; class)'!F26:I26)</f>
        <v>2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61">
        <f t="shared" si="1"/>
        <v>15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EB  (volume &amp; class)'!C27:E27)</f>
        <v>11</v>
      </c>
      <c r="F27" s="2">
        <f>SUM('48 Hours - EB  (volume &amp; class)'!F27:I27)</f>
        <v>1</v>
      </c>
      <c r="G27" s="2">
        <f>SUM('48 Hours - EB  (volume &amp; class)'!J27:L27)</f>
        <v>1</v>
      </c>
      <c r="H27" s="2">
        <f>SUM('48 Hours - EB  (volume &amp; class)'!M27:O27)</f>
        <v>0</v>
      </c>
      <c r="I27" s="2">
        <f>'48 Hours - EB  (volume &amp; class)'!P27</f>
        <v>0</v>
      </c>
      <c r="J27" s="61">
        <f t="shared" si="1"/>
        <v>13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EB  (volume &amp; class)'!C28:E28)</f>
        <v>14</v>
      </c>
      <c r="F28" s="2">
        <f>SUM('48 Hours - EB  (volume &amp; class)'!F28:I28)</f>
        <v>1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61">
        <f t="shared" si="1"/>
        <v>15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EB  (volume &amp; class)'!C29:E29)</f>
        <v>12</v>
      </c>
      <c r="F29" s="2">
        <f>SUM('48 Hours - EB  (volume &amp; class)'!F29:I29)</f>
        <v>0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1</v>
      </c>
      <c r="J29" s="61">
        <f t="shared" si="1"/>
        <v>13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EB  (volume &amp; class)'!C30:E30)</f>
        <v>10</v>
      </c>
      <c r="F30" s="2">
        <f>SUM('48 Hours - EB  (volume &amp; class)'!F30:I30)</f>
        <v>2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61">
        <f t="shared" si="1"/>
        <v>12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EB  (volume &amp; class)'!C31:E31)</f>
        <v>8</v>
      </c>
      <c r="F31" s="2">
        <f>SUM('48 Hours - EB  (volume &amp; class)'!F31:I31)</f>
        <v>0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1</v>
      </c>
      <c r="J31" s="61">
        <f t="shared" si="1"/>
        <v>9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EB  (volume &amp; class)'!C32:E32)</f>
        <v>7</v>
      </c>
      <c r="F32" s="2">
        <f>SUM('48 Hours - EB  (volume &amp; class)'!F32:I32)</f>
        <v>0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61">
        <f t="shared" si="1"/>
        <v>7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EB  (volume &amp; class)'!C33:E33)</f>
        <v>2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61">
        <f t="shared" si="1"/>
        <v>2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EB  (volume &amp; class)'!C34:E34)</f>
        <v>1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61">
        <f t="shared" si="1"/>
        <v>1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EB  (volume &amp; class)'!C35:E35)</f>
        <v>0</v>
      </c>
      <c r="F35" s="2">
        <f>SUM('48 Hours - EB  (volume &amp; class)'!F35:I35)</f>
        <v>0</v>
      </c>
      <c r="G35" s="2">
        <f>SUM('48 Hours - EB  (volume &amp; class)'!J35:L35)</f>
        <v>1</v>
      </c>
      <c r="H35" s="2">
        <f>SUM('48 Hours - EB  (volume &amp; class)'!M35:O35)</f>
        <v>0</v>
      </c>
      <c r="I35" s="2">
        <f>'48 Hours - EB  (volume &amp; class)'!P35</f>
        <v>0</v>
      </c>
      <c r="J35" s="61">
        <f t="shared" si="1"/>
        <v>1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EB  (volume &amp; class)'!C36:E36)</f>
        <v>1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61">
        <f t="shared" si="1"/>
        <v>1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EB  (volume &amp; class)'!C37:E37)</f>
        <v>0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EB  (volume &amp; class)'!C38:E38)</f>
        <v>0</v>
      </c>
      <c r="F38" s="2">
        <f>SUM('48 Hours - EB  (volume &amp; class)'!F38:I38)</f>
        <v>0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EB  (volume &amp; class)'!C39:E39)</f>
        <v>0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EB  (volume &amp; class)'!C40:E40)</f>
        <v>0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61">
        <f t="shared" si="1"/>
        <v>0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EB  (volume &amp; class)'!C41:E41)</f>
        <v>0</v>
      </c>
      <c r="F41" s="2">
        <f>SUM('48 Hours - EB  (volume &amp; class)'!F41:I41)</f>
        <v>1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61">
        <f t="shared" si="1"/>
        <v>1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EB  (volume &amp; class)'!C42:E42)</f>
        <v>5</v>
      </c>
      <c r="F42" s="2">
        <f>SUM('48 Hours - EB  (volume &amp; class)'!F42:I42)</f>
        <v>1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61">
        <f t="shared" si="1"/>
        <v>6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EB  (volume &amp; class)'!C43:E43)</f>
        <v>22</v>
      </c>
      <c r="F43" s="2">
        <f>SUM('48 Hours - EB  (volume &amp; class)'!F43:I43)</f>
        <v>2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61">
        <f t="shared" si="1"/>
        <v>24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EB  (volume &amp; class)'!C44:E44)</f>
        <v>6</v>
      </c>
      <c r="F44" s="2">
        <f>SUM('48 Hours - EB  (volume &amp; class)'!F44:I44)</f>
        <v>0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61">
        <f t="shared" si="1"/>
        <v>6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EB  (volume &amp; class)'!C45:E45)</f>
        <v>6</v>
      </c>
      <c r="F45" s="2">
        <f>SUM('48 Hours - EB  (volume &amp; class)'!F45:I45)</f>
        <v>0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0</v>
      </c>
      <c r="J45" s="61">
        <f t="shared" si="1"/>
        <v>6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EB  (volume &amp; class)'!C46:E46)</f>
        <v>12</v>
      </c>
      <c r="F46" s="2">
        <f>SUM('48 Hours - EB  (volume &amp; class)'!F46:I46)</f>
        <v>0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61">
        <f t="shared" si="1"/>
        <v>12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EB  (volume &amp; class)'!C47:E47)</f>
        <v>2</v>
      </c>
      <c r="F47" s="2">
        <f>SUM('48 Hours - EB  (volume &amp; class)'!F47:I47)</f>
        <v>2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61">
        <f t="shared" si="1"/>
        <v>4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EB  (volume &amp; class)'!C48:E48)</f>
        <v>8</v>
      </c>
      <c r="F48" s="2">
        <f>SUM('48 Hours - EB  (volume &amp; class)'!F48:I48)</f>
        <v>2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61">
        <f t="shared" si="1"/>
        <v>10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EB  (volume &amp; class)'!C49:E49)</f>
        <v>11</v>
      </c>
      <c r="F49" s="2">
        <f>SUM('48 Hours - EB  (volume &amp; class)'!F49:I49)</f>
        <v>4</v>
      </c>
      <c r="G49" s="2">
        <f>SUM('48 Hours - EB  (volume &amp; class)'!J49:L49)</f>
        <v>1</v>
      </c>
      <c r="H49" s="2">
        <f>SUM('48 Hours - EB  (volume &amp; class)'!M49:O49)</f>
        <v>0</v>
      </c>
      <c r="I49" s="2">
        <f>'48 Hours - EB  (volume &amp; class)'!P49</f>
        <v>0</v>
      </c>
      <c r="J49" s="61">
        <f t="shared" si="1"/>
        <v>16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EB  (volume &amp; class)'!C50:E50)</f>
        <v>17</v>
      </c>
      <c r="F50" s="2">
        <f>SUM('48 Hours - EB  (volume &amp; class)'!F50:I50)</f>
        <v>1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61">
        <f t="shared" si="1"/>
        <v>18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EB  (volume &amp; class)'!C51:E51)</f>
        <v>16</v>
      </c>
      <c r="F51" s="2">
        <f>SUM('48 Hours - EB  (volume &amp; class)'!F51:I51)</f>
        <v>1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61">
        <f t="shared" si="1"/>
        <v>17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EB  (volume &amp; class)'!C52:E52)</f>
        <v>19</v>
      </c>
      <c r="F52" s="2">
        <f>SUM('48 Hours - EB  (volume &amp; class)'!F52:I52)</f>
        <v>0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61">
        <f t="shared" si="1"/>
        <v>19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EB  (volume &amp; class)'!C53:E53)</f>
        <v>21</v>
      </c>
      <c r="F53" s="2">
        <f>SUM('48 Hours - EB  (volume &amp; class)'!F53:I53)</f>
        <v>2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2</v>
      </c>
      <c r="J53" s="61">
        <f t="shared" si="1"/>
        <v>25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EB  (volume &amp; class)'!C54:E54)</f>
        <v>23</v>
      </c>
      <c r="F54" s="2">
        <f>SUM('48 Hours - EB  (volume &amp; class)'!F54:I54)</f>
        <v>0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2</v>
      </c>
      <c r="J54" s="61">
        <f t="shared" si="1"/>
        <v>25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EB  (volume &amp; class)'!C55:E55)</f>
        <v>9</v>
      </c>
      <c r="F55" s="2">
        <f>SUM('48 Hours - EB  (volume &amp; class)'!F55:I55)</f>
        <v>1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61">
        <f t="shared" si="1"/>
        <v>10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EB  (volume &amp; class)'!C56:E56)</f>
        <v>7</v>
      </c>
      <c r="F56" s="2">
        <f>SUM('48 Hours - EB  (volume &amp; class)'!F56:I56)</f>
        <v>1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61">
        <f t="shared" si="1"/>
        <v>8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EB  (volume &amp; class)'!C57:E57)</f>
        <v>4</v>
      </c>
      <c r="F57" s="2">
        <f>SUM('48 Hours - EB  (volume &amp; class)'!F57:I57)</f>
        <v>0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61">
        <f t="shared" si="1"/>
        <v>4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EB  (volume &amp; class)'!C58:E58)</f>
        <v>2</v>
      </c>
      <c r="F58" s="2">
        <f>SUM('48 Hours - EB  (volume &amp; class)'!F58:I58)</f>
        <v>1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61">
        <f t="shared" si="1"/>
        <v>3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EB  (volume &amp; class)'!C59:E59)</f>
        <v>3</v>
      </c>
      <c r="F59" s="6">
        <f>SUM('48 Hours - EB  (volume &amp; class)'!F59:I59)</f>
        <v>0</v>
      </c>
      <c r="G59" s="6">
        <f>SUM('48 Hours - EB  (volume &amp; class)'!J59:L59)</f>
        <v>0</v>
      </c>
      <c r="H59" s="6">
        <f>SUM('48 Hours - EB  (volume &amp; class)'!M59:O59)</f>
        <v>0</v>
      </c>
      <c r="I59" s="6">
        <f>'48 Hours - EB  (volume &amp; class)'!P59</f>
        <v>0</v>
      </c>
      <c r="J59" s="62">
        <f t="shared" si="1"/>
        <v>3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97" t="s">
        <v>5</v>
      </c>
      <c r="D61" s="98"/>
      <c r="E61" s="64">
        <f>SUM(E12:E59)</f>
        <v>342</v>
      </c>
      <c r="F61" s="64">
        <f t="shared" ref="F61:J61" si="3">SUM(F12:F59)</f>
        <v>41</v>
      </c>
      <c r="G61" s="64">
        <f t="shared" si="3"/>
        <v>4</v>
      </c>
      <c r="H61" s="64">
        <f t="shared" si="3"/>
        <v>0</v>
      </c>
      <c r="I61" s="64">
        <f t="shared" si="3"/>
        <v>7</v>
      </c>
      <c r="J61" s="64">
        <f t="shared" si="3"/>
        <v>394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97" t="s">
        <v>6</v>
      </c>
      <c r="D62" s="98"/>
      <c r="E62" s="65">
        <f>E61/$J$61</f>
        <v>0.86802030456852797</v>
      </c>
      <c r="F62" s="65">
        <f t="shared" ref="F62:I62" si="4">F61/$J$61</f>
        <v>0.10406091370558376</v>
      </c>
      <c r="G62" s="65">
        <f t="shared" si="4"/>
        <v>1.015228426395939E-2</v>
      </c>
      <c r="H62" s="65">
        <f t="shared" si="4"/>
        <v>0</v>
      </c>
      <c r="I62" s="65">
        <f t="shared" si="4"/>
        <v>1.7766497461928935E-2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97" t="s">
        <v>13</v>
      </c>
      <c r="D64" s="98"/>
      <c r="E64" s="64">
        <f>SUM(E12:E35)</f>
        <v>148</v>
      </c>
      <c r="F64" s="64">
        <f t="shared" ref="F64:I64" si="5">SUM(F12:F35)</f>
        <v>22</v>
      </c>
      <c r="G64" s="64">
        <f t="shared" si="5"/>
        <v>3</v>
      </c>
      <c r="H64" s="64">
        <f t="shared" si="5"/>
        <v>0</v>
      </c>
      <c r="I64" s="64">
        <f t="shared" si="5"/>
        <v>3</v>
      </c>
      <c r="J64" s="64">
        <f>SUM(J12:J35)</f>
        <v>176</v>
      </c>
    </row>
    <row r="65" spans="3:10" s="52" customFormat="1" ht="15" x14ac:dyDescent="0.25">
      <c r="C65" s="97" t="s">
        <v>6</v>
      </c>
      <c r="D65" s="98"/>
      <c r="E65" s="65">
        <f>E64/$J$64</f>
        <v>0.84090909090909094</v>
      </c>
      <c r="F65" s="65">
        <f t="shared" ref="F65:I65" si="6">F64/$J$64</f>
        <v>0.125</v>
      </c>
      <c r="G65" s="65">
        <f t="shared" si="6"/>
        <v>1.7045454545454544E-2</v>
      </c>
      <c r="H65" s="65">
        <f t="shared" si="6"/>
        <v>0</v>
      </c>
      <c r="I65" s="65">
        <f t="shared" si="6"/>
        <v>1.7045454545454544E-2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194</v>
      </c>
      <c r="F67" s="64">
        <f t="shared" ref="F67:J67" si="7">SUM(F36:F59)</f>
        <v>19</v>
      </c>
      <c r="G67" s="64">
        <f t="shared" si="7"/>
        <v>1</v>
      </c>
      <c r="H67" s="64">
        <f t="shared" si="7"/>
        <v>0</v>
      </c>
      <c r="I67" s="64">
        <f t="shared" si="7"/>
        <v>4</v>
      </c>
      <c r="J67" s="64">
        <f t="shared" si="7"/>
        <v>218</v>
      </c>
    </row>
    <row r="68" spans="3:10" s="52" customFormat="1" ht="15" x14ac:dyDescent="0.25">
      <c r="C68" s="97" t="s">
        <v>6</v>
      </c>
      <c r="D68" s="98"/>
      <c r="E68" s="65">
        <f>E67/$J$67</f>
        <v>0.88990825688073394</v>
      </c>
      <c r="F68" s="65">
        <f t="shared" ref="F68:I68" si="8">F67/$J$67</f>
        <v>8.7155963302752298E-2</v>
      </c>
      <c r="G68" s="65">
        <f t="shared" si="8"/>
        <v>4.5871559633027525E-3</v>
      </c>
      <c r="H68" s="65">
        <f t="shared" si="8"/>
        <v>0</v>
      </c>
      <c r="I68" s="65">
        <f t="shared" si="8"/>
        <v>1.834862385321101E-2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171</v>
      </c>
      <c r="F70" s="64">
        <f t="shared" ref="F70:J70" si="9">F61/2</f>
        <v>20.5</v>
      </c>
      <c r="G70" s="64">
        <f t="shared" si="9"/>
        <v>2</v>
      </c>
      <c r="H70" s="64">
        <f t="shared" si="9"/>
        <v>0</v>
      </c>
      <c r="I70" s="64">
        <f t="shared" si="9"/>
        <v>3.5</v>
      </c>
      <c r="J70" s="64">
        <f t="shared" si="9"/>
        <v>197</v>
      </c>
    </row>
    <row r="71" spans="3:10" s="52" customFormat="1" ht="15" x14ac:dyDescent="0.25">
      <c r="C71" s="97" t="s">
        <v>6</v>
      </c>
      <c r="D71" s="98"/>
      <c r="E71" s="65">
        <f>E70/$J$70</f>
        <v>0.86802030456852797</v>
      </c>
      <c r="F71" s="65">
        <f t="shared" ref="F71:I71" si="10">F70/$J$70</f>
        <v>0.10406091370558376</v>
      </c>
      <c r="G71" s="65">
        <f t="shared" si="10"/>
        <v>1.015228426395939E-2</v>
      </c>
      <c r="H71" s="65">
        <f t="shared" si="10"/>
        <v>0</v>
      </c>
      <c r="I71" s="65">
        <f t="shared" si="10"/>
        <v>1.7766497461928935E-2</v>
      </c>
      <c r="J71" s="6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6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(speed)'!B1:D1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1048-2309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1638 (Putnam Church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1638 (Putnam Church Road)</v>
      </c>
      <c r="C4" s="99"/>
      <c r="D4" s="99"/>
      <c r="H4" s="101" t="s">
        <v>17</v>
      </c>
      <c r="I4" s="101"/>
      <c r="J4" s="101"/>
      <c r="K4" s="100" t="str">
        <f>'48 Hours (speed)'!O4</f>
        <v>465984Y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45</v>
      </c>
      <c r="D7" s="115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52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3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4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2</v>
      </c>
      <c r="E18" s="2">
        <v>3</v>
      </c>
      <c r="F18" s="2">
        <v>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6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9</v>
      </c>
      <c r="E19" s="2">
        <v>5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15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7</v>
      </c>
      <c r="E20" s="2">
        <v>2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46">
        <f t="shared" si="1"/>
        <v>11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2</v>
      </c>
      <c r="E21" s="2">
        <v>0</v>
      </c>
      <c r="F21" s="2">
        <v>0</v>
      </c>
      <c r="G21" s="2">
        <v>3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6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1</v>
      </c>
      <c r="D22" s="2">
        <v>6</v>
      </c>
      <c r="E22" s="2">
        <v>5</v>
      </c>
      <c r="F22" s="2">
        <v>0</v>
      </c>
      <c r="G22" s="2">
        <v>4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17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4</v>
      </c>
      <c r="E23" s="2">
        <v>2</v>
      </c>
      <c r="F23" s="2">
        <v>0</v>
      </c>
      <c r="G23" s="2">
        <v>2</v>
      </c>
      <c r="H23" s="2">
        <v>0</v>
      </c>
      <c r="I23" s="2">
        <v>0</v>
      </c>
      <c r="J23" s="2">
        <v>1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9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3</v>
      </c>
      <c r="E24" s="2">
        <v>1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5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4</v>
      </c>
      <c r="E25" s="2">
        <v>0</v>
      </c>
      <c r="F25" s="2">
        <v>0</v>
      </c>
      <c r="G25" s="2">
        <v>6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10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10</v>
      </c>
      <c r="E26" s="2">
        <v>3</v>
      </c>
      <c r="F26" s="2">
        <v>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14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1</v>
      </c>
      <c r="D27" s="2">
        <v>2</v>
      </c>
      <c r="E27" s="2">
        <v>6</v>
      </c>
      <c r="F27" s="2">
        <v>1</v>
      </c>
      <c r="G27" s="2"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12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8</v>
      </c>
      <c r="E28" s="2">
        <v>2</v>
      </c>
      <c r="F28" s="2">
        <v>0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12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1</v>
      </c>
      <c r="D29" s="2">
        <v>7</v>
      </c>
      <c r="E29" s="2">
        <v>2</v>
      </c>
      <c r="F29" s="2">
        <v>0</v>
      </c>
      <c r="G29" s="2">
        <v>1</v>
      </c>
      <c r="H29" s="2">
        <v>1</v>
      </c>
      <c r="I29" s="2">
        <v>0</v>
      </c>
      <c r="J29" s="2">
        <v>1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13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2</v>
      </c>
      <c r="E30" s="2">
        <v>3</v>
      </c>
      <c r="F30" s="2">
        <v>0</v>
      </c>
      <c r="G30" s="2">
        <v>4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9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3</v>
      </c>
      <c r="E31" s="2">
        <v>1</v>
      </c>
      <c r="F31" s="2">
        <v>0</v>
      </c>
      <c r="G31" s="2">
        <v>3</v>
      </c>
      <c r="H31" s="2">
        <v>0</v>
      </c>
      <c r="I31" s="2">
        <v>0</v>
      </c>
      <c r="J31" s="2">
        <v>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8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4</v>
      </c>
      <c r="E32" s="2">
        <v>5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9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3</v>
      </c>
      <c r="E33" s="2">
        <v>1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5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1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1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2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2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1</v>
      </c>
      <c r="E41" s="4">
        <v>2</v>
      </c>
      <c r="F41" s="4">
        <v>1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5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3</v>
      </c>
      <c r="E42" s="2">
        <v>3</v>
      </c>
      <c r="F42" s="2">
        <v>0</v>
      </c>
      <c r="G42" s="2">
        <v>0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7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8</v>
      </c>
      <c r="E43" s="2">
        <v>8</v>
      </c>
      <c r="F43" s="2">
        <v>0</v>
      </c>
      <c r="G43" s="2">
        <v>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18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3</v>
      </c>
      <c r="E44" s="2">
        <v>6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9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5</v>
      </c>
      <c r="E45" s="2">
        <v>1</v>
      </c>
      <c r="F45" s="2">
        <v>0</v>
      </c>
      <c r="G45" s="2">
        <v>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8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3</v>
      </c>
      <c r="E46" s="2">
        <v>0</v>
      </c>
      <c r="F46" s="2">
        <v>0</v>
      </c>
      <c r="G46" s="2">
        <v>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5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3</v>
      </c>
      <c r="E47" s="4">
        <v>2</v>
      </c>
      <c r="F47" s="4">
        <v>0</v>
      </c>
      <c r="G47" s="4">
        <v>1</v>
      </c>
      <c r="H47" s="4">
        <v>1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1</v>
      </c>
      <c r="Q47" s="46">
        <f t="shared" si="1"/>
        <v>8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4</v>
      </c>
      <c r="E48" s="2">
        <v>0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6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1</v>
      </c>
      <c r="D49" s="2">
        <v>3</v>
      </c>
      <c r="E49" s="2">
        <v>3</v>
      </c>
      <c r="F49" s="2">
        <v>0</v>
      </c>
      <c r="G49" s="2">
        <v>4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11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7</v>
      </c>
      <c r="E50" s="2">
        <v>4</v>
      </c>
      <c r="F50" s="2">
        <v>0</v>
      </c>
      <c r="G50" s="2">
        <v>4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15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2</v>
      </c>
      <c r="E51" s="2">
        <v>4</v>
      </c>
      <c r="F51" s="2">
        <v>0</v>
      </c>
      <c r="G51" s="2">
        <v>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8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10</v>
      </c>
      <c r="E52" s="2">
        <v>2</v>
      </c>
      <c r="F52" s="2">
        <v>1</v>
      </c>
      <c r="G52" s="2">
        <v>3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17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5</v>
      </c>
      <c r="E53" s="4">
        <v>4</v>
      </c>
      <c r="F53" s="4">
        <v>0</v>
      </c>
      <c r="G53" s="4">
        <v>5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15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10</v>
      </c>
      <c r="E54" s="2">
        <v>2</v>
      </c>
      <c r="F54" s="2">
        <v>1</v>
      </c>
      <c r="G54" s="2">
        <v>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15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9</v>
      </c>
      <c r="E55" s="2">
        <v>10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19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11</v>
      </c>
      <c r="E56" s="2">
        <v>5</v>
      </c>
      <c r="F56" s="2">
        <v>0</v>
      </c>
      <c r="G56" s="2">
        <v>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18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6</v>
      </c>
      <c r="E57" s="2">
        <v>1</v>
      </c>
      <c r="F57" s="2">
        <v>0</v>
      </c>
      <c r="G57" s="2">
        <v>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9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3</v>
      </c>
      <c r="E58" s="2">
        <v>2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6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2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4</v>
      </c>
      <c r="D61" s="64">
        <f t="shared" ref="D61:Q61" si="3">SUM(D12:D59)</f>
        <v>181</v>
      </c>
      <c r="E61" s="64">
        <f t="shared" si="3"/>
        <v>102</v>
      </c>
      <c r="F61" s="64">
        <f t="shared" si="3"/>
        <v>6</v>
      </c>
      <c r="G61" s="64">
        <f t="shared" si="3"/>
        <v>65</v>
      </c>
      <c r="H61" s="64">
        <f t="shared" si="3"/>
        <v>7</v>
      </c>
      <c r="I61" s="64">
        <f t="shared" si="3"/>
        <v>0</v>
      </c>
      <c r="J61" s="64">
        <f t="shared" si="3"/>
        <v>5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2</v>
      </c>
      <c r="Q61" s="64">
        <f t="shared" si="3"/>
        <v>372</v>
      </c>
    </row>
    <row r="62" spans="1:17" s="52" customFormat="1" ht="15" x14ac:dyDescent="0.25">
      <c r="A62" s="97" t="s">
        <v>6</v>
      </c>
      <c r="B62" s="98"/>
      <c r="C62" s="65">
        <f>C61/$Q$61</f>
        <v>1.0752688172043012E-2</v>
      </c>
      <c r="D62" s="65">
        <f t="shared" ref="D62:P62" si="4">D61/$Q$61</f>
        <v>0.48655913978494625</v>
      </c>
      <c r="E62" s="65">
        <f t="shared" si="4"/>
        <v>0.27419354838709675</v>
      </c>
      <c r="F62" s="65">
        <f t="shared" si="4"/>
        <v>1.6129032258064516E-2</v>
      </c>
      <c r="G62" s="65">
        <f t="shared" si="4"/>
        <v>0.17473118279569894</v>
      </c>
      <c r="H62" s="65">
        <f t="shared" si="4"/>
        <v>1.8817204301075269E-2</v>
      </c>
      <c r="I62" s="65">
        <f t="shared" si="4"/>
        <v>0</v>
      </c>
      <c r="J62" s="65">
        <f t="shared" si="4"/>
        <v>1.3440860215053764E-2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5.3763440860215058E-3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3</v>
      </c>
      <c r="D64" s="64">
        <f t="shared" ref="D64:Q64" si="5">SUM(D12:D35)</f>
        <v>81</v>
      </c>
      <c r="E64" s="64">
        <f t="shared" si="5"/>
        <v>42</v>
      </c>
      <c r="F64" s="64">
        <f t="shared" si="5"/>
        <v>3</v>
      </c>
      <c r="G64" s="64">
        <f t="shared" si="5"/>
        <v>29</v>
      </c>
      <c r="H64" s="64">
        <f t="shared" si="5"/>
        <v>4</v>
      </c>
      <c r="I64" s="64">
        <f t="shared" si="5"/>
        <v>0</v>
      </c>
      <c r="J64" s="64">
        <f t="shared" si="5"/>
        <v>4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1</v>
      </c>
      <c r="Q64" s="64">
        <f t="shared" si="5"/>
        <v>167</v>
      </c>
    </row>
    <row r="65" spans="1:17" s="52" customFormat="1" ht="15" x14ac:dyDescent="0.25">
      <c r="A65" s="97" t="s">
        <v>6</v>
      </c>
      <c r="B65" s="98"/>
      <c r="C65" s="65">
        <f>C64/$Q$64</f>
        <v>1.7964071856287425E-2</v>
      </c>
      <c r="D65" s="65">
        <f t="shared" ref="D65:P65" si="6">D64/$Q$64</f>
        <v>0.48502994011976047</v>
      </c>
      <c r="E65" s="65">
        <f t="shared" si="6"/>
        <v>0.25149700598802394</v>
      </c>
      <c r="F65" s="65">
        <f t="shared" si="6"/>
        <v>1.7964071856287425E-2</v>
      </c>
      <c r="G65" s="65">
        <f t="shared" si="6"/>
        <v>0.17365269461077845</v>
      </c>
      <c r="H65" s="65">
        <f t="shared" si="6"/>
        <v>2.3952095808383235E-2</v>
      </c>
      <c r="I65" s="65">
        <f t="shared" si="6"/>
        <v>0</v>
      </c>
      <c r="J65" s="65">
        <f t="shared" si="6"/>
        <v>2.3952095808383235E-2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5.9880239520958087E-3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1</v>
      </c>
      <c r="D67" s="64">
        <f t="shared" ref="D67:Q67" si="7">SUM(D36:D59)</f>
        <v>100</v>
      </c>
      <c r="E67" s="64">
        <f t="shared" si="7"/>
        <v>60</v>
      </c>
      <c r="F67" s="64">
        <f t="shared" si="7"/>
        <v>3</v>
      </c>
      <c r="G67" s="64">
        <f t="shared" si="7"/>
        <v>36</v>
      </c>
      <c r="H67" s="64">
        <f t="shared" si="7"/>
        <v>3</v>
      </c>
      <c r="I67" s="64">
        <f t="shared" si="7"/>
        <v>0</v>
      </c>
      <c r="J67" s="64">
        <f t="shared" si="7"/>
        <v>1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</v>
      </c>
      <c r="Q67" s="64">
        <f t="shared" si="7"/>
        <v>205</v>
      </c>
    </row>
    <row r="68" spans="1:17" s="52" customFormat="1" ht="15" x14ac:dyDescent="0.25">
      <c r="A68" s="97" t="s">
        <v>6</v>
      </c>
      <c r="B68" s="98"/>
      <c r="C68" s="65">
        <f>C67/$Q$67</f>
        <v>4.8780487804878049E-3</v>
      </c>
      <c r="D68" s="65">
        <f t="shared" ref="D68:P68" si="8">D67/$Q$67</f>
        <v>0.48780487804878048</v>
      </c>
      <c r="E68" s="65">
        <f t="shared" si="8"/>
        <v>0.29268292682926828</v>
      </c>
      <c r="F68" s="65">
        <f t="shared" si="8"/>
        <v>1.4634146341463415E-2</v>
      </c>
      <c r="G68" s="65">
        <f t="shared" si="8"/>
        <v>0.17560975609756097</v>
      </c>
      <c r="H68" s="65">
        <f t="shared" si="8"/>
        <v>1.4634146341463415E-2</v>
      </c>
      <c r="I68" s="65">
        <f t="shared" si="8"/>
        <v>0</v>
      </c>
      <c r="J68" s="65">
        <f t="shared" si="8"/>
        <v>4.8780487804878049E-3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4.8780487804878049E-3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2</v>
      </c>
      <c r="D70" s="64">
        <f t="shared" ref="D70:Q70" si="9">D61/2</f>
        <v>90.5</v>
      </c>
      <c r="E70" s="64">
        <f t="shared" si="9"/>
        <v>51</v>
      </c>
      <c r="F70" s="64">
        <f t="shared" si="9"/>
        <v>3</v>
      </c>
      <c r="G70" s="64">
        <f t="shared" si="9"/>
        <v>32.5</v>
      </c>
      <c r="H70" s="64">
        <f t="shared" si="9"/>
        <v>3.5</v>
      </c>
      <c r="I70" s="64">
        <f t="shared" si="9"/>
        <v>0</v>
      </c>
      <c r="J70" s="64">
        <f t="shared" si="9"/>
        <v>2.5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</v>
      </c>
      <c r="Q70" s="64">
        <f t="shared" si="9"/>
        <v>186</v>
      </c>
    </row>
    <row r="71" spans="1:17" s="52" customFormat="1" ht="15" x14ac:dyDescent="0.25">
      <c r="A71" s="97" t="s">
        <v>6</v>
      </c>
      <c r="B71" s="98"/>
      <c r="C71" s="65">
        <f>C70/$Q$70</f>
        <v>1.0752688172043012E-2</v>
      </c>
      <c r="D71" s="65">
        <f t="shared" ref="D71:P71" si="10">D70/$Q$70</f>
        <v>0.48655913978494625</v>
      </c>
      <c r="E71" s="65">
        <f t="shared" si="10"/>
        <v>0.27419354838709675</v>
      </c>
      <c r="F71" s="65">
        <f t="shared" si="10"/>
        <v>1.6129032258064516E-2</v>
      </c>
      <c r="G71" s="65">
        <f t="shared" si="10"/>
        <v>0.17473118279569894</v>
      </c>
      <c r="H71" s="65">
        <f t="shared" si="10"/>
        <v>1.8817204301075269E-2</v>
      </c>
      <c r="I71" s="65">
        <f t="shared" si="10"/>
        <v>0</v>
      </c>
      <c r="J71" s="65">
        <f t="shared" si="10"/>
        <v>1.3440860215053764E-2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5.3763440860215058E-3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1048-2309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1638 (Putnam Church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1638 (Putnam Church Road)</v>
      </c>
      <c r="C4" s="99"/>
      <c r="D4" s="99"/>
      <c r="F4" s="101" t="s">
        <v>17</v>
      </c>
      <c r="G4" s="101"/>
      <c r="H4" s="114" t="str">
        <f>'48 Hours (speed)'!O4</f>
        <v>465984Y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52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WB  (volume &amp; class)'!C12:E12)</f>
        <v>0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WB  (volume &amp; class)'!C13:E13)</f>
        <v>0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WB  (volume &amp; class)'!C14:E14)</f>
        <v>0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WB  (volume &amp; class)'!C15:E15)</f>
        <v>0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WB  (volume &amp; class)'!C16:E16)</f>
        <v>0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WB  (volume &amp; class)'!C17:E17)</f>
        <v>4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61">
        <f t="shared" si="1"/>
        <v>4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WB  (volume &amp; class)'!C18:E18)</f>
        <v>5</v>
      </c>
      <c r="F18" s="2">
        <f>SUM('48 Hours - WB  (volume &amp; class)'!F18:I18)</f>
        <v>1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61">
        <f t="shared" si="1"/>
        <v>6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WB  (volume &amp; class)'!C19:E19)</f>
        <v>14</v>
      </c>
      <c r="F19" s="2">
        <f>SUM('48 Hours - WB  (volume &amp; class)'!F19:I19)</f>
        <v>1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61">
        <f t="shared" si="1"/>
        <v>15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WB  (volume &amp; class)'!C20:E20)</f>
        <v>9</v>
      </c>
      <c r="F20" s="2">
        <f>SUM('48 Hours - WB  (volume &amp; class)'!F20:I20)</f>
        <v>1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1</v>
      </c>
      <c r="J20" s="61">
        <f t="shared" si="1"/>
        <v>11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WB  (volume &amp; class)'!C21:E21)</f>
        <v>2</v>
      </c>
      <c r="F21" s="2">
        <f>SUM('48 Hours - WB  (volume &amp; class)'!F21:I21)</f>
        <v>3</v>
      </c>
      <c r="G21" s="2">
        <f>SUM('48 Hours - WB  (volume &amp; class)'!J21:L21)</f>
        <v>1</v>
      </c>
      <c r="H21" s="2">
        <f>SUM('48 Hours - WB  (volume &amp; class)'!M21:O21)</f>
        <v>0</v>
      </c>
      <c r="I21" s="2">
        <f>'48 Hours - WB  (volume &amp; class)'!P21</f>
        <v>0</v>
      </c>
      <c r="J21" s="61">
        <f t="shared" si="1"/>
        <v>6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WB  (volume &amp; class)'!C22:E22)</f>
        <v>12</v>
      </c>
      <c r="F22" s="2">
        <f>SUM('48 Hours - WB  (volume &amp; class)'!F22:I22)</f>
        <v>5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61">
        <f t="shared" si="1"/>
        <v>17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WB  (volume &amp; class)'!C23:E23)</f>
        <v>6</v>
      </c>
      <c r="F23" s="2">
        <f>SUM('48 Hours - WB  (volume &amp; class)'!F23:I23)</f>
        <v>2</v>
      </c>
      <c r="G23" s="2">
        <f>SUM('48 Hours - WB  (volume &amp; class)'!J23:L23)</f>
        <v>1</v>
      </c>
      <c r="H23" s="2">
        <f>SUM('48 Hours - WB  (volume &amp; class)'!M23:O23)</f>
        <v>0</v>
      </c>
      <c r="I23" s="2">
        <f>'48 Hours - WB  (volume &amp; class)'!P23</f>
        <v>0</v>
      </c>
      <c r="J23" s="61">
        <f t="shared" si="1"/>
        <v>9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WB  (volume &amp; class)'!C24:E24)</f>
        <v>4</v>
      </c>
      <c r="F24" s="2">
        <f>SUM('48 Hours - WB  (volume &amp; class)'!F24:I24)</f>
        <v>1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61">
        <f t="shared" si="1"/>
        <v>5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WB  (volume &amp; class)'!C25:E25)</f>
        <v>4</v>
      </c>
      <c r="F25" s="2">
        <f>SUM('48 Hours - WB  (volume &amp; class)'!F25:I25)</f>
        <v>6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61">
        <f t="shared" si="1"/>
        <v>10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WB  (volume &amp; class)'!C26:E26)</f>
        <v>13</v>
      </c>
      <c r="F26" s="2">
        <f>SUM('48 Hours - WB  (volume &amp; class)'!F26:I26)</f>
        <v>1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61">
        <f t="shared" si="1"/>
        <v>14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WB  (volume &amp; class)'!C27:E27)</f>
        <v>9</v>
      </c>
      <c r="F27" s="2">
        <f>SUM('48 Hours - WB  (volume &amp; class)'!F27:I27)</f>
        <v>3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61">
        <f t="shared" si="1"/>
        <v>12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WB  (volume &amp; class)'!C28:E28)</f>
        <v>10</v>
      </c>
      <c r="F28" s="2">
        <f>SUM('48 Hours - WB  (volume &amp; class)'!F28:I28)</f>
        <v>2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61">
        <f t="shared" si="1"/>
        <v>12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WB  (volume &amp; class)'!C29:E29)</f>
        <v>10</v>
      </c>
      <c r="F29" s="2">
        <f>SUM('48 Hours - WB  (volume &amp; class)'!F29:I29)</f>
        <v>2</v>
      </c>
      <c r="G29" s="2">
        <f>SUM('48 Hours - WB  (volume &amp; class)'!J29:L29)</f>
        <v>1</v>
      </c>
      <c r="H29" s="2">
        <f>SUM('48 Hours - WB  (volume &amp; class)'!M29:O29)</f>
        <v>0</v>
      </c>
      <c r="I29" s="2">
        <f>'48 Hours - WB  (volume &amp; class)'!P29</f>
        <v>0</v>
      </c>
      <c r="J29" s="61">
        <f t="shared" si="1"/>
        <v>13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WB  (volume &amp; class)'!C30:E30)</f>
        <v>5</v>
      </c>
      <c r="F30" s="2">
        <f>SUM('48 Hours - WB  (volume &amp; class)'!F30:I30)</f>
        <v>4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61">
        <f t="shared" si="1"/>
        <v>9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WB  (volume &amp; class)'!C31:E31)</f>
        <v>4</v>
      </c>
      <c r="F31" s="2">
        <f>SUM('48 Hours - WB  (volume &amp; class)'!F31:I31)</f>
        <v>3</v>
      </c>
      <c r="G31" s="2">
        <f>SUM('48 Hours - WB  (volume &amp; class)'!J31:L31)</f>
        <v>1</v>
      </c>
      <c r="H31" s="2">
        <f>SUM('48 Hours - WB  (volume &amp; class)'!M31:O31)</f>
        <v>0</v>
      </c>
      <c r="I31" s="2">
        <f>'48 Hours - WB  (volume &amp; class)'!P31</f>
        <v>0</v>
      </c>
      <c r="J31" s="61">
        <f t="shared" si="1"/>
        <v>8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WB  (volume &amp; class)'!C32:E32)</f>
        <v>9</v>
      </c>
      <c r="F32" s="2">
        <f>SUM('48 Hours - WB  (volume &amp; class)'!F32:I32)</f>
        <v>0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61">
        <f t="shared" si="1"/>
        <v>9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WB  (volume &amp; class)'!C33:E33)</f>
        <v>4</v>
      </c>
      <c r="F33" s="2">
        <f>SUM('48 Hours - WB  (volume &amp; class)'!F33:I33)</f>
        <v>1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61">
        <f t="shared" si="1"/>
        <v>5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WB  (volume &amp; class)'!C34:E34)</f>
        <v>1</v>
      </c>
      <c r="F34" s="2">
        <f>SUM('48 Hours - WB  (volume &amp; class)'!F34:I34)</f>
        <v>0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61">
        <f t="shared" si="1"/>
        <v>1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WB  (volume &amp; class)'!C35:E35)</f>
        <v>1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61">
        <f t="shared" si="1"/>
        <v>1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WB  (volume &amp; class)'!C36:E36)</f>
        <v>0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WB  (volume &amp; class)'!C37:E37)</f>
        <v>1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61">
        <f t="shared" si="1"/>
        <v>1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WB  (volume &amp; class)'!C38:E38)</f>
        <v>0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WB  (volume &amp; class)'!C39:E39)</f>
        <v>1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WB  (volume &amp; class)'!C40:E40)</f>
        <v>2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61">
        <f t="shared" si="1"/>
        <v>2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WB  (volume &amp; class)'!C41:E41)</f>
        <v>3</v>
      </c>
      <c r="F41" s="2">
        <f>SUM('48 Hours - WB  (volume &amp; class)'!F41:I41)</f>
        <v>2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61">
        <f t="shared" si="1"/>
        <v>5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WB  (volume &amp; class)'!C42:E42)</f>
        <v>6</v>
      </c>
      <c r="F42" s="2">
        <f>SUM('48 Hours - WB  (volume &amp; class)'!F42:I42)</f>
        <v>0</v>
      </c>
      <c r="G42" s="2">
        <f>SUM('48 Hours - WB  (volume &amp; class)'!J42:L42)</f>
        <v>1</v>
      </c>
      <c r="H42" s="2">
        <f>SUM('48 Hours - WB  (volume &amp; class)'!M42:O42)</f>
        <v>0</v>
      </c>
      <c r="I42" s="2">
        <f>'48 Hours - WB  (volume &amp; class)'!P42</f>
        <v>0</v>
      </c>
      <c r="J42" s="61">
        <f t="shared" si="1"/>
        <v>7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WB  (volume &amp; class)'!C43:E43)</f>
        <v>16</v>
      </c>
      <c r="F43" s="2">
        <f>SUM('48 Hours - WB  (volume &amp; class)'!F43:I43)</f>
        <v>2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61">
        <f t="shared" si="1"/>
        <v>18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WB  (volume &amp; class)'!C44:E44)</f>
        <v>9</v>
      </c>
      <c r="F44" s="2">
        <f>SUM('48 Hours - WB  (volume &amp; class)'!F44:I44)</f>
        <v>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61">
        <f t="shared" si="1"/>
        <v>9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WB  (volume &amp; class)'!C45:E45)</f>
        <v>6</v>
      </c>
      <c r="F45" s="2">
        <f>SUM('48 Hours - WB  (volume &amp; class)'!F45:I45)</f>
        <v>2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61">
        <f t="shared" si="1"/>
        <v>8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WB  (volume &amp; class)'!C46:E46)</f>
        <v>3</v>
      </c>
      <c r="F46" s="2">
        <f>SUM('48 Hours - WB  (volume &amp; class)'!F46:I46)</f>
        <v>2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61">
        <f t="shared" si="1"/>
        <v>5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WB  (volume &amp; class)'!C47:E47)</f>
        <v>5</v>
      </c>
      <c r="F47" s="2">
        <f>SUM('48 Hours - WB  (volume &amp; class)'!F47:I47)</f>
        <v>2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1</v>
      </c>
      <c r="J47" s="61">
        <f t="shared" si="1"/>
        <v>8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WB  (volume &amp; class)'!C48:E48)</f>
        <v>4</v>
      </c>
      <c r="F48" s="2">
        <f>SUM('48 Hours - WB  (volume &amp; class)'!F48:I48)</f>
        <v>2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61">
        <f t="shared" si="1"/>
        <v>6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WB  (volume &amp; class)'!C49:E49)</f>
        <v>7</v>
      </c>
      <c r="F49" s="2">
        <f>SUM('48 Hours - WB  (volume &amp; class)'!F49:I49)</f>
        <v>4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61">
        <f t="shared" si="1"/>
        <v>11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WB  (volume &amp; class)'!C50:E50)</f>
        <v>11</v>
      </c>
      <c r="F50" s="2">
        <f>SUM('48 Hours - WB  (volume &amp; class)'!F50:I50)</f>
        <v>4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61">
        <f t="shared" si="1"/>
        <v>15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WB  (volume &amp; class)'!C51:E51)</f>
        <v>6</v>
      </c>
      <c r="F51" s="2">
        <f>SUM('48 Hours - WB  (volume &amp; class)'!F51:I51)</f>
        <v>2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61">
        <f t="shared" si="1"/>
        <v>8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WB  (volume &amp; class)'!C52:E52)</f>
        <v>12</v>
      </c>
      <c r="F52" s="2">
        <f>SUM('48 Hours - WB  (volume &amp; class)'!F52:I52)</f>
        <v>5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0</v>
      </c>
      <c r="J52" s="61">
        <f t="shared" si="1"/>
        <v>17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WB  (volume &amp; class)'!C53:E53)</f>
        <v>9</v>
      </c>
      <c r="F53" s="2">
        <f>SUM('48 Hours - WB  (volume &amp; class)'!F53:I53)</f>
        <v>6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61">
        <f t="shared" si="1"/>
        <v>15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WB  (volume &amp; class)'!C54:E54)</f>
        <v>12</v>
      </c>
      <c r="F54" s="2">
        <f>SUM('48 Hours - WB  (volume &amp; class)'!F54:I54)</f>
        <v>3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61">
        <f t="shared" si="1"/>
        <v>15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WB  (volume &amp; class)'!C55:E55)</f>
        <v>19</v>
      </c>
      <c r="F55" s="2">
        <f>SUM('48 Hours - WB  (volume &amp; class)'!F55:I55)</f>
        <v>0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61">
        <f t="shared" si="1"/>
        <v>19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WB  (volume &amp; class)'!C56:E56)</f>
        <v>16</v>
      </c>
      <c r="F56" s="2">
        <f>SUM('48 Hours - WB  (volume &amp; class)'!F56:I56)</f>
        <v>2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61">
        <f t="shared" si="1"/>
        <v>18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WB  (volume &amp; class)'!C57:E57)</f>
        <v>7</v>
      </c>
      <c r="F57" s="2">
        <f>SUM('48 Hours - WB  (volume &amp; class)'!F57:I57)</f>
        <v>2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61">
        <f t="shared" si="1"/>
        <v>9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WB  (volume &amp; class)'!C58:E58)</f>
        <v>5</v>
      </c>
      <c r="F58" s="2">
        <f>SUM('48 Hours - WB  (volume &amp; class)'!F58:I58)</f>
        <v>1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61">
        <f t="shared" si="1"/>
        <v>6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WB  (volume &amp; class)'!C59:E59)</f>
        <v>1</v>
      </c>
      <c r="F59" s="6">
        <f>SUM('48 Hours - WB  (volume &amp; class)'!F59:I59)</f>
        <v>1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62">
        <f t="shared" si="1"/>
        <v>2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287</v>
      </c>
      <c r="F61" s="64">
        <f t="shared" ref="F61:J61" si="3">SUM(F12:F59)</f>
        <v>78</v>
      </c>
      <c r="G61" s="64">
        <f t="shared" si="3"/>
        <v>5</v>
      </c>
      <c r="H61" s="64">
        <f t="shared" si="3"/>
        <v>0</v>
      </c>
      <c r="I61" s="64">
        <f t="shared" si="3"/>
        <v>2</v>
      </c>
      <c r="J61" s="64">
        <f t="shared" si="3"/>
        <v>372</v>
      </c>
    </row>
    <row r="62" spans="1:14" s="52" customFormat="1" ht="15" x14ac:dyDescent="0.25">
      <c r="C62" s="97" t="s">
        <v>6</v>
      </c>
      <c r="D62" s="98"/>
      <c r="E62" s="65">
        <f>E61/$J$61</f>
        <v>0.771505376344086</v>
      </c>
      <c r="F62" s="65">
        <f t="shared" ref="F62:I62" si="4">F61/$J$61</f>
        <v>0.20967741935483872</v>
      </c>
      <c r="G62" s="65">
        <f t="shared" si="4"/>
        <v>1.3440860215053764E-2</v>
      </c>
      <c r="H62" s="65">
        <f t="shared" si="4"/>
        <v>0</v>
      </c>
      <c r="I62" s="65">
        <f t="shared" si="4"/>
        <v>5.3763440860215058E-3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126</v>
      </c>
      <c r="F64" s="64">
        <f t="shared" ref="F64:I64" si="5">SUM(F12:F35)</f>
        <v>36</v>
      </c>
      <c r="G64" s="64">
        <f t="shared" si="5"/>
        <v>4</v>
      </c>
      <c r="H64" s="64">
        <f t="shared" si="5"/>
        <v>0</v>
      </c>
      <c r="I64" s="64">
        <f t="shared" si="5"/>
        <v>1</v>
      </c>
      <c r="J64" s="64">
        <f>SUM(J12:J35)</f>
        <v>167</v>
      </c>
    </row>
    <row r="65" spans="3:10" s="52" customFormat="1" ht="15" x14ac:dyDescent="0.25">
      <c r="C65" s="97" t="s">
        <v>6</v>
      </c>
      <c r="D65" s="98"/>
      <c r="E65" s="65">
        <f>E64/$J$64</f>
        <v>0.75449101796407181</v>
      </c>
      <c r="F65" s="65">
        <f t="shared" ref="F65:I65" si="6">F64/$J$64</f>
        <v>0.21556886227544911</v>
      </c>
      <c r="G65" s="65">
        <f t="shared" si="6"/>
        <v>2.3952095808383235E-2</v>
      </c>
      <c r="H65" s="65">
        <f t="shared" si="6"/>
        <v>0</v>
      </c>
      <c r="I65" s="65">
        <f t="shared" si="6"/>
        <v>5.9880239520958087E-3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161</v>
      </c>
      <c r="F67" s="64">
        <f t="shared" ref="F67:J67" si="7">SUM(F36:F59)</f>
        <v>42</v>
      </c>
      <c r="G67" s="64">
        <f t="shared" si="7"/>
        <v>1</v>
      </c>
      <c r="H67" s="64">
        <f t="shared" si="7"/>
        <v>0</v>
      </c>
      <c r="I67" s="64">
        <f t="shared" si="7"/>
        <v>1</v>
      </c>
      <c r="J67" s="64">
        <f t="shared" si="7"/>
        <v>205</v>
      </c>
    </row>
    <row r="68" spans="3:10" s="52" customFormat="1" ht="15" x14ac:dyDescent="0.25">
      <c r="C68" s="97" t="s">
        <v>6</v>
      </c>
      <c r="D68" s="98"/>
      <c r="E68" s="65">
        <f>E67/$J$67</f>
        <v>0.78536585365853662</v>
      </c>
      <c r="F68" s="65">
        <f t="shared" ref="F68:I68" si="8">F67/$J$67</f>
        <v>0.20487804878048779</v>
      </c>
      <c r="G68" s="65">
        <f t="shared" si="8"/>
        <v>4.8780487804878049E-3</v>
      </c>
      <c r="H68" s="65">
        <f t="shared" si="8"/>
        <v>0</v>
      </c>
      <c r="I68" s="65">
        <f t="shared" si="8"/>
        <v>4.8780487804878049E-3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143.5</v>
      </c>
      <c r="F70" s="64">
        <f t="shared" ref="F70:J70" si="9">F61/2</f>
        <v>39</v>
      </c>
      <c r="G70" s="64">
        <f t="shared" si="9"/>
        <v>2.5</v>
      </c>
      <c r="H70" s="64">
        <f t="shared" si="9"/>
        <v>0</v>
      </c>
      <c r="I70" s="64">
        <f t="shared" si="9"/>
        <v>1</v>
      </c>
      <c r="J70" s="64">
        <f t="shared" si="9"/>
        <v>186</v>
      </c>
    </row>
    <row r="71" spans="3:10" s="52" customFormat="1" ht="15" x14ac:dyDescent="0.25">
      <c r="C71" s="97" t="s">
        <v>6</v>
      </c>
      <c r="D71" s="98"/>
      <c r="E71" s="65">
        <f>E70/$J$70</f>
        <v>0.771505376344086</v>
      </c>
      <c r="F71" s="65">
        <f t="shared" ref="F71:I71" si="10">F70/$J$70</f>
        <v>0.20967741935483872</v>
      </c>
      <c r="G71" s="65">
        <f t="shared" si="10"/>
        <v>1.3440860215053764E-2</v>
      </c>
      <c r="H71" s="65">
        <f t="shared" si="10"/>
        <v>0</v>
      </c>
      <c r="I71" s="65">
        <f t="shared" si="10"/>
        <v>5.3763440860215058E-3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1048-2309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1638 (Putnam Church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1638 (Putnam Church Road)</v>
      </c>
      <c r="C4" s="99"/>
      <c r="D4" s="99"/>
      <c r="H4" s="101" t="s">
        <v>17</v>
      </c>
      <c r="I4" s="101"/>
      <c r="J4" s="101"/>
      <c r="K4" s="100" t="str">
        <f>'48 Hours (speed)'!O4</f>
        <v>465984Y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45</v>
      </c>
      <c r="D7" s="115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49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0</v>
      </c>
      <c r="E12" s="2">
        <f>'48 Hours - EB  (volume &amp; class)'!E12+'48 Hours - WB  (volume &amp; class)'!E12</f>
        <v>0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0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0</v>
      </c>
      <c r="E14" s="2">
        <f>'48 Hours - EB  (volume &amp; class)'!E14+'48 Hours - WB  (volume &amp; class)'!E14</f>
        <v>0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0</v>
      </c>
      <c r="E15" s="2">
        <f>'48 Hours - EB  (volume &amp; class)'!E15+'48 Hours - WB  (volume &amp; class)'!E15</f>
        <v>0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0</v>
      </c>
      <c r="E16" s="2">
        <f>'48 Hours - EB  (volume &amp; class)'!E16+'48 Hours - WB  (volume &amp; class)'!E16</f>
        <v>0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1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4</v>
      </c>
      <c r="E17" s="2">
        <f>'48 Hours - EB  (volume &amp; class)'!E17+'48 Hours - WB  (volume &amp; class)'!E17</f>
        <v>1</v>
      </c>
      <c r="F17" s="2">
        <f>'48 Hours - EB  (volume &amp; class)'!F17+'48 Hours - WB  (volume &amp; class)'!F17</f>
        <v>1</v>
      </c>
      <c r="G17" s="2">
        <f>'48 Hours - EB  (volume &amp; class)'!G17+'48 Hours - WB  (volume &amp; class)'!G17</f>
        <v>1</v>
      </c>
      <c r="H17" s="2">
        <f>'48 Hours - EB  (volume &amp; class)'!H17+'48 Hours - WB  (volume &amp; class)'!H17</f>
        <v>1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46">
        <f t="shared" si="1"/>
        <v>8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5</v>
      </c>
      <c r="E18" s="2">
        <f>'48 Hours - EB  (volume &amp; class)'!E18+'48 Hours - WB  (volume &amp; class)'!E18</f>
        <v>4</v>
      </c>
      <c r="F18" s="2">
        <f>'48 Hours - EB  (volume &amp; class)'!F18+'48 Hours - WB  (volume &amp; class)'!F18</f>
        <v>1</v>
      </c>
      <c r="G18" s="2">
        <f>'48 Hours - EB  (volume &amp; class)'!G18+'48 Hours - WB  (volume &amp; class)'!G18</f>
        <v>1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1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46">
        <f t="shared" si="1"/>
        <v>12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24</v>
      </c>
      <c r="E19" s="2">
        <f>'48 Hours - EB  (volume &amp; class)'!E19+'48 Hours - WB  (volume &amp; class)'!E19</f>
        <v>8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4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46">
        <f t="shared" si="1"/>
        <v>36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11</v>
      </c>
      <c r="E20" s="2">
        <f>'48 Hours - EB  (volume &amp; class)'!E20+'48 Hours - WB  (volume &amp; class)'!E20</f>
        <v>5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1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1</v>
      </c>
      <c r="Q20" s="46">
        <f t="shared" si="1"/>
        <v>18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5</v>
      </c>
      <c r="E21" s="2">
        <f>'48 Hours - EB  (volume &amp; class)'!E21+'48 Hours - WB  (volume &amp; class)'!E21</f>
        <v>3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3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1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46">
        <f t="shared" si="1"/>
        <v>12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EB  (volume &amp; class)'!C22+'48 Hours - WB  (volume &amp; class)'!C22</f>
        <v>1</v>
      </c>
      <c r="D22" s="2">
        <f>'48 Hours - EB  (volume &amp; class)'!D22+'48 Hours - WB  (volume &amp; class)'!D22</f>
        <v>15</v>
      </c>
      <c r="E22" s="2">
        <f>'48 Hours - EB  (volume &amp; class)'!E22+'48 Hours - WB  (volume &amp; class)'!E22</f>
        <v>6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8</v>
      </c>
      <c r="H22" s="2">
        <f>'48 Hours - EB  (volume &amp; class)'!H22+'48 Hours - WB  (volume &amp; class)'!H22</f>
        <v>1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46">
        <f t="shared" si="1"/>
        <v>31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12</v>
      </c>
      <c r="E23" s="2">
        <f>'48 Hours - EB  (volume &amp; class)'!E23+'48 Hours - WB  (volume &amp; class)'!E23</f>
        <v>3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2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1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1</v>
      </c>
      <c r="Q23" s="46">
        <f t="shared" si="1"/>
        <v>19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6</v>
      </c>
      <c r="E24" s="2">
        <f>'48 Hours - EB  (volume &amp; class)'!E24+'48 Hours - WB  (volume &amp; class)'!E24</f>
        <v>5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4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46">
        <f t="shared" si="1"/>
        <v>15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10</v>
      </c>
      <c r="E25" s="2">
        <f>'48 Hours - EB  (volume &amp; class)'!E25+'48 Hours - WB  (volume &amp; class)'!E25</f>
        <v>2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7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46">
        <f t="shared" si="1"/>
        <v>19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21</v>
      </c>
      <c r="E26" s="2">
        <f>'48 Hours - EB  (volume &amp; class)'!E26+'48 Hours - WB  (volume &amp; class)'!E26</f>
        <v>5</v>
      </c>
      <c r="F26" s="2">
        <f>'48 Hours - EB  (volume &amp; class)'!F26+'48 Hours - WB  (volume &amp; class)'!F26</f>
        <v>1</v>
      </c>
      <c r="G26" s="2">
        <f>'48 Hours - EB  (volume &amp; class)'!G26+'48 Hours - WB  (volume &amp; class)'!G26</f>
        <v>1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1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46">
        <f t="shared" si="1"/>
        <v>29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EB  (volume &amp; class)'!C27+'48 Hours - WB  (volume &amp; class)'!C27</f>
        <v>1</v>
      </c>
      <c r="D27" s="2">
        <f>'48 Hours - EB  (volume &amp; class)'!D27+'48 Hours - WB  (volume &amp; class)'!D27</f>
        <v>10</v>
      </c>
      <c r="E27" s="2">
        <f>'48 Hours - EB  (volume &amp; class)'!E27+'48 Hours - WB  (volume &amp; class)'!E27</f>
        <v>9</v>
      </c>
      <c r="F27" s="2">
        <f>'48 Hours - EB  (volume &amp; class)'!F27+'48 Hours - WB  (volume &amp; class)'!F27</f>
        <v>2</v>
      </c>
      <c r="G27" s="2">
        <f>'48 Hours - EB  (volume &amp; class)'!G27+'48 Hours - WB  (volume &amp; class)'!G27</f>
        <v>0</v>
      </c>
      <c r="H27" s="2">
        <f>'48 Hours - EB  (volume &amp; class)'!H27+'48 Hours - WB  (volume &amp; class)'!H27</f>
        <v>2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1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46">
        <f t="shared" si="1"/>
        <v>25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19</v>
      </c>
      <c r="E28" s="2">
        <f>'48 Hours - EB  (volume &amp; class)'!E28+'48 Hours - WB  (volume &amp; class)'!E28</f>
        <v>5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3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46">
        <f t="shared" si="1"/>
        <v>27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EB  (volume &amp; class)'!C29+'48 Hours - WB  (volume &amp; class)'!C29</f>
        <v>1</v>
      </c>
      <c r="D29" s="2">
        <f>'48 Hours - EB  (volume &amp; class)'!D29+'48 Hours - WB  (volume &amp; class)'!D29</f>
        <v>15</v>
      </c>
      <c r="E29" s="2">
        <f>'48 Hours - EB  (volume &amp; class)'!E29+'48 Hours - WB  (volume &amp; class)'!E29</f>
        <v>6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1</v>
      </c>
      <c r="H29" s="2">
        <f>'48 Hours - EB  (volume &amp; class)'!H29+'48 Hours - WB  (volume &amp; class)'!H29</f>
        <v>1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1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1</v>
      </c>
      <c r="Q29" s="46">
        <f t="shared" si="1"/>
        <v>26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11</v>
      </c>
      <c r="E30" s="2">
        <f>'48 Hours - EB  (volume &amp; class)'!E30+'48 Hours - WB  (volume &amp; class)'!E30</f>
        <v>4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6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46">
        <f t="shared" si="1"/>
        <v>21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9</v>
      </c>
      <c r="E31" s="2">
        <f>'48 Hours - EB  (volume &amp; class)'!E31+'48 Hours - WB  (volume &amp; class)'!E31</f>
        <v>3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3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1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1</v>
      </c>
      <c r="Q31" s="46">
        <f t="shared" si="1"/>
        <v>17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10</v>
      </c>
      <c r="E32" s="2">
        <f>'48 Hours - EB  (volume &amp; class)'!E32+'48 Hours - WB  (volume &amp; class)'!E32</f>
        <v>6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0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46">
        <f t="shared" si="1"/>
        <v>16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5</v>
      </c>
      <c r="E33" s="2">
        <f>'48 Hours - EB  (volume &amp; class)'!E33+'48 Hours - WB  (volume &amp; class)'!E33</f>
        <v>1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1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46">
        <f t="shared" si="1"/>
        <v>7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2</v>
      </c>
      <c r="E34" s="2">
        <f>'48 Hours - EB  (volume &amp; class)'!E34+'48 Hours - WB  (volume &amp; class)'!E34</f>
        <v>0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0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46">
        <f t="shared" si="1"/>
        <v>2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1</v>
      </c>
      <c r="E35" s="2">
        <f>'48 Hours - EB  (volume &amp; class)'!E35+'48 Hours - WB  (volume &amp; class)'!E35</f>
        <v>0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1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46">
        <f t="shared" si="1"/>
        <v>2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0</v>
      </c>
      <c r="E36" s="2">
        <f>'48 Hours - EB  (volume &amp; class)'!E36+'48 Hours - WB  (volume &amp; class)'!E36</f>
        <v>1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46">
        <f t="shared" si="1"/>
        <v>1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0</v>
      </c>
      <c r="E37" s="2">
        <f>'48 Hours - EB  (volume &amp; class)'!E37+'48 Hours - WB  (volume &amp; class)'!E37</f>
        <v>1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46">
        <f t="shared" si="1"/>
        <v>1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0</v>
      </c>
      <c r="E38" s="2">
        <f>'48 Hours - EB  (volume &amp; class)'!E38+'48 Hours - WB  (volume &amp; class)'!E38</f>
        <v>0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1</v>
      </c>
      <c r="E39" s="2">
        <f>'48 Hours - EB  (volume &amp; class)'!E39+'48 Hours - WB  (volume &amp; class)'!E39</f>
        <v>0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2</v>
      </c>
      <c r="E40" s="2">
        <f>'48 Hours - EB  (volume &amp; class)'!E40+'48 Hours - WB  (volume &amp; class)'!E40</f>
        <v>0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46">
        <f t="shared" si="1"/>
        <v>2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1</v>
      </c>
      <c r="E41" s="2">
        <f>'48 Hours - EB  (volume &amp; class)'!E41+'48 Hours - WB  (volume &amp; class)'!E41</f>
        <v>2</v>
      </c>
      <c r="F41" s="2">
        <f>'48 Hours - EB  (volume &amp; class)'!F41+'48 Hours - WB  (volume &amp; class)'!F41</f>
        <v>2</v>
      </c>
      <c r="G41" s="2">
        <f>'48 Hours - EB  (volume &amp; class)'!G41+'48 Hours - WB  (volume &amp; class)'!G41</f>
        <v>1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46">
        <f t="shared" si="1"/>
        <v>6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6</v>
      </c>
      <c r="E42" s="2">
        <f>'48 Hours - EB  (volume &amp; class)'!E42+'48 Hours - WB  (volume &amp; class)'!E42</f>
        <v>5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0</v>
      </c>
      <c r="H42" s="2">
        <f>'48 Hours - EB  (volume &amp; class)'!H42+'48 Hours - WB  (volume &amp; class)'!H42</f>
        <v>1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1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46">
        <f t="shared" si="1"/>
        <v>13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27</v>
      </c>
      <c r="E43" s="2">
        <f>'48 Hours - EB  (volume &amp; class)'!E43+'48 Hours - WB  (volume &amp; class)'!E43</f>
        <v>11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4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46">
        <f t="shared" si="1"/>
        <v>42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6</v>
      </c>
      <c r="E44" s="2">
        <f>'48 Hours - EB  (volume &amp; class)'!E44+'48 Hours - WB  (volume &amp; class)'!E44</f>
        <v>9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0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46">
        <f t="shared" si="1"/>
        <v>15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9</v>
      </c>
      <c r="E45" s="2">
        <f>'48 Hours - EB  (volume &amp; class)'!E45+'48 Hours - WB  (volume &amp; class)'!E45</f>
        <v>3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2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46">
        <f t="shared" si="1"/>
        <v>14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10</v>
      </c>
      <c r="E46" s="2">
        <f>'48 Hours - EB  (volume &amp; class)'!E46+'48 Hours - WB  (volume &amp; class)'!E46</f>
        <v>5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2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46">
        <f t="shared" si="1"/>
        <v>17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5</v>
      </c>
      <c r="E47" s="2">
        <f>'48 Hours - EB  (volume &amp; class)'!E47+'48 Hours - WB  (volume &amp; class)'!E47</f>
        <v>2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3</v>
      </c>
      <c r="H47" s="2">
        <f>'48 Hours - EB  (volume &amp; class)'!H47+'48 Hours - WB  (volume &amp; class)'!H47</f>
        <v>1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1</v>
      </c>
      <c r="Q47" s="46">
        <f t="shared" si="1"/>
        <v>12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10</v>
      </c>
      <c r="E48" s="2">
        <f>'48 Hours - EB  (volume &amp; class)'!E48+'48 Hours - WB  (volume &amp; class)'!E48</f>
        <v>2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3</v>
      </c>
      <c r="H48" s="2">
        <f>'48 Hours - EB  (volume &amp; class)'!H48+'48 Hours - WB  (volume &amp; class)'!H48</f>
        <v>1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46">
        <f t="shared" si="1"/>
        <v>16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EB  (volume &amp; class)'!C49+'48 Hours - WB  (volume &amp; class)'!C49</f>
        <v>1</v>
      </c>
      <c r="D49" s="2">
        <f>'48 Hours - EB  (volume &amp; class)'!D49+'48 Hours - WB  (volume &amp; class)'!D49</f>
        <v>11</v>
      </c>
      <c r="E49" s="2">
        <f>'48 Hours - EB  (volume &amp; class)'!E49+'48 Hours - WB  (volume &amp; class)'!E49</f>
        <v>6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7</v>
      </c>
      <c r="H49" s="2">
        <f>'48 Hours - EB  (volume &amp; class)'!H49+'48 Hours - WB  (volume &amp; class)'!H49</f>
        <v>1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1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46">
        <f t="shared" si="1"/>
        <v>27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EB  (volume &amp; class)'!C50+'48 Hours - WB  (volume &amp; class)'!C50</f>
        <v>2</v>
      </c>
      <c r="D50" s="2">
        <f>'48 Hours - EB  (volume &amp; class)'!D50+'48 Hours - WB  (volume &amp; class)'!D50</f>
        <v>21</v>
      </c>
      <c r="E50" s="2">
        <f>'48 Hours - EB  (volume &amp; class)'!E50+'48 Hours - WB  (volume &amp; class)'!E50</f>
        <v>5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5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46">
        <f t="shared" si="1"/>
        <v>33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12</v>
      </c>
      <c r="E51" s="2">
        <f>'48 Hours - EB  (volume &amp; class)'!E51+'48 Hours - WB  (volume &amp; class)'!E51</f>
        <v>10</v>
      </c>
      <c r="F51" s="2">
        <f>'48 Hours - EB  (volume &amp; class)'!F51+'48 Hours - WB  (volume &amp; class)'!F51</f>
        <v>1</v>
      </c>
      <c r="G51" s="2">
        <f>'48 Hours - EB  (volume &amp; class)'!G51+'48 Hours - WB  (volume &amp; class)'!G51</f>
        <v>2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46">
        <f t="shared" si="1"/>
        <v>25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26</v>
      </c>
      <c r="E52" s="2">
        <f>'48 Hours - EB  (volume &amp; class)'!E52+'48 Hours - WB  (volume &amp; class)'!E52</f>
        <v>5</v>
      </c>
      <c r="F52" s="2">
        <f>'48 Hours - EB  (volume &amp; class)'!F52+'48 Hours - WB  (volume &amp; class)'!F52</f>
        <v>1</v>
      </c>
      <c r="G52" s="2">
        <f>'48 Hours - EB  (volume &amp; class)'!G52+'48 Hours - WB  (volume &amp; class)'!G52</f>
        <v>3</v>
      </c>
      <c r="H52" s="2">
        <f>'48 Hours - EB  (volume &amp; class)'!H52+'48 Hours - WB  (volume &amp; class)'!H52</f>
        <v>1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46">
        <f t="shared" si="1"/>
        <v>36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23</v>
      </c>
      <c r="E53" s="2">
        <f>'48 Hours - EB  (volume &amp; class)'!E53+'48 Hours - WB  (volume &amp; class)'!E53</f>
        <v>7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5</v>
      </c>
      <c r="H53" s="2">
        <f>'48 Hours - EB  (volume &amp; class)'!H53+'48 Hours - WB  (volume &amp; class)'!H53</f>
        <v>2</v>
      </c>
      <c r="I53" s="2">
        <f>'48 Hours - EB  (volume &amp; class)'!I53+'48 Hours - WB  (volume &amp; class)'!I53</f>
        <v>1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2</v>
      </c>
      <c r="Q53" s="46">
        <f t="shared" si="1"/>
        <v>40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26</v>
      </c>
      <c r="E54" s="2">
        <f>'48 Hours - EB  (volume &amp; class)'!E54+'48 Hours - WB  (volume &amp; class)'!E54</f>
        <v>9</v>
      </c>
      <c r="F54" s="2">
        <f>'48 Hours - EB  (volume &amp; class)'!F54+'48 Hours - WB  (volume &amp; class)'!F54</f>
        <v>1</v>
      </c>
      <c r="G54" s="2">
        <f>'48 Hours - EB  (volume &amp; class)'!G54+'48 Hours - WB  (volume &amp; class)'!G54</f>
        <v>2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2</v>
      </c>
      <c r="Q54" s="46">
        <f t="shared" si="1"/>
        <v>40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16</v>
      </c>
      <c r="E55" s="2">
        <f>'48 Hours - EB  (volume &amp; class)'!E55+'48 Hours - WB  (volume &amp; class)'!E55</f>
        <v>12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1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46">
        <f t="shared" si="1"/>
        <v>29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17</v>
      </c>
      <c r="E56" s="2">
        <f>'48 Hours - EB  (volume &amp; class)'!E56+'48 Hours - WB  (volume &amp; class)'!E56</f>
        <v>6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2</v>
      </c>
      <c r="H56" s="2">
        <f>'48 Hours - EB  (volume &amp; class)'!H56+'48 Hours - WB  (volume &amp; class)'!H56</f>
        <v>1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46">
        <f t="shared" si="1"/>
        <v>26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10</v>
      </c>
      <c r="E57" s="2">
        <f>'48 Hours - EB  (volume &amp; class)'!E57+'48 Hours - WB  (volume &amp; class)'!E57</f>
        <v>1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2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46">
        <f t="shared" si="1"/>
        <v>13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4</v>
      </c>
      <c r="E58" s="2">
        <f>'48 Hours - EB  (volume &amp; class)'!E58+'48 Hours - WB  (volume &amp; class)'!E58</f>
        <v>3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2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46">
        <f t="shared" si="1"/>
        <v>9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4</v>
      </c>
      <c r="E59" s="6">
        <f>'48 Hours - EB  (volume &amp; class)'!E59+'48 Hours - WB  (volume &amp; class)'!E59</f>
        <v>0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1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63">
        <f t="shared" si="1"/>
        <v>5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6</v>
      </c>
      <c r="D61" s="64">
        <f t="shared" ref="D61:Q61" si="3">SUM(D12:D59)</f>
        <v>442</v>
      </c>
      <c r="E61" s="64">
        <f t="shared" si="3"/>
        <v>181</v>
      </c>
      <c r="F61" s="64">
        <f t="shared" si="3"/>
        <v>10</v>
      </c>
      <c r="G61" s="64">
        <f t="shared" si="3"/>
        <v>94</v>
      </c>
      <c r="H61" s="64">
        <f t="shared" si="3"/>
        <v>13</v>
      </c>
      <c r="I61" s="64">
        <f t="shared" si="3"/>
        <v>2</v>
      </c>
      <c r="J61" s="64">
        <f t="shared" si="3"/>
        <v>5</v>
      </c>
      <c r="K61" s="64">
        <f t="shared" si="3"/>
        <v>2</v>
      </c>
      <c r="L61" s="64">
        <f t="shared" si="3"/>
        <v>2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9</v>
      </c>
      <c r="Q61" s="64">
        <f t="shared" si="3"/>
        <v>766</v>
      </c>
    </row>
    <row r="62" spans="1:17" s="52" customFormat="1" ht="15" x14ac:dyDescent="0.25">
      <c r="A62" s="97" t="s">
        <v>6</v>
      </c>
      <c r="B62" s="98"/>
      <c r="C62" s="65">
        <f>C61/$Q$61</f>
        <v>7.832898172323759E-3</v>
      </c>
      <c r="D62" s="65">
        <f t="shared" ref="D62:P62" si="4">D61/$Q$61</f>
        <v>0.57702349869451697</v>
      </c>
      <c r="E62" s="65">
        <f t="shared" si="4"/>
        <v>0.23629242819843341</v>
      </c>
      <c r="F62" s="65">
        <f t="shared" si="4"/>
        <v>1.3054830287206266E-2</v>
      </c>
      <c r="G62" s="65">
        <f t="shared" si="4"/>
        <v>0.12271540469973891</v>
      </c>
      <c r="H62" s="65">
        <f t="shared" si="4"/>
        <v>1.6971279373368148E-2</v>
      </c>
      <c r="I62" s="65">
        <f t="shared" si="4"/>
        <v>2.6109660574412533E-3</v>
      </c>
      <c r="J62" s="65">
        <f t="shared" si="4"/>
        <v>6.5274151436031328E-3</v>
      </c>
      <c r="K62" s="65">
        <f t="shared" si="4"/>
        <v>2.6109660574412533E-3</v>
      </c>
      <c r="L62" s="65">
        <f t="shared" si="4"/>
        <v>2.6109660574412533E-3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1.1749347258485639E-2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3</v>
      </c>
      <c r="D64" s="64">
        <f t="shared" ref="D64:Q64" si="5">SUM(D12:D35)</f>
        <v>195</v>
      </c>
      <c r="E64" s="64">
        <f t="shared" si="5"/>
        <v>76</v>
      </c>
      <c r="F64" s="64">
        <f t="shared" si="5"/>
        <v>5</v>
      </c>
      <c r="G64" s="64">
        <f t="shared" si="5"/>
        <v>47</v>
      </c>
      <c r="H64" s="64">
        <f t="shared" si="5"/>
        <v>5</v>
      </c>
      <c r="I64" s="64">
        <f t="shared" si="5"/>
        <v>1</v>
      </c>
      <c r="J64" s="64">
        <f t="shared" si="5"/>
        <v>4</v>
      </c>
      <c r="K64" s="64">
        <f t="shared" si="5"/>
        <v>1</v>
      </c>
      <c r="L64" s="64">
        <f t="shared" si="5"/>
        <v>2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4</v>
      </c>
      <c r="Q64" s="64">
        <f t="shared" si="5"/>
        <v>343</v>
      </c>
    </row>
    <row r="65" spans="1:17" s="52" customFormat="1" ht="15" x14ac:dyDescent="0.25">
      <c r="A65" s="97" t="s">
        <v>6</v>
      </c>
      <c r="B65" s="98"/>
      <c r="C65" s="65">
        <f>C64/$Q$64</f>
        <v>8.7463556851311956E-3</v>
      </c>
      <c r="D65" s="65">
        <f t="shared" ref="D65:P65" si="6">D64/$Q$64</f>
        <v>0.56851311953352768</v>
      </c>
      <c r="E65" s="65">
        <f t="shared" si="6"/>
        <v>0.22157434402332363</v>
      </c>
      <c r="F65" s="65">
        <f t="shared" si="6"/>
        <v>1.4577259475218658E-2</v>
      </c>
      <c r="G65" s="65">
        <f t="shared" si="6"/>
        <v>0.13702623906705538</v>
      </c>
      <c r="H65" s="65">
        <f t="shared" si="6"/>
        <v>1.4577259475218658E-2</v>
      </c>
      <c r="I65" s="65">
        <f t="shared" si="6"/>
        <v>2.9154518950437317E-3</v>
      </c>
      <c r="J65" s="65">
        <f t="shared" si="6"/>
        <v>1.1661807580174927E-2</v>
      </c>
      <c r="K65" s="65">
        <f t="shared" si="6"/>
        <v>2.9154518950437317E-3</v>
      </c>
      <c r="L65" s="65">
        <f t="shared" si="6"/>
        <v>5.8309037900874635E-3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1.1661807580174927E-2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3</v>
      </c>
      <c r="D67" s="64">
        <f t="shared" ref="D67:Q67" si="7">SUM(D36:D59)</f>
        <v>247</v>
      </c>
      <c r="E67" s="64">
        <f t="shared" si="7"/>
        <v>105</v>
      </c>
      <c r="F67" s="64">
        <f t="shared" si="7"/>
        <v>5</v>
      </c>
      <c r="G67" s="64">
        <f t="shared" si="7"/>
        <v>47</v>
      </c>
      <c r="H67" s="64">
        <f t="shared" si="7"/>
        <v>8</v>
      </c>
      <c r="I67" s="64">
        <f t="shared" si="7"/>
        <v>1</v>
      </c>
      <c r="J67" s="64">
        <f t="shared" si="7"/>
        <v>1</v>
      </c>
      <c r="K67" s="64">
        <f t="shared" si="7"/>
        <v>1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5</v>
      </c>
      <c r="Q67" s="64">
        <f t="shared" si="7"/>
        <v>423</v>
      </c>
    </row>
    <row r="68" spans="1:17" s="52" customFormat="1" ht="15" x14ac:dyDescent="0.25">
      <c r="A68" s="97" t="s">
        <v>6</v>
      </c>
      <c r="B68" s="98"/>
      <c r="C68" s="65">
        <f>C67/$Q$67</f>
        <v>7.0921985815602835E-3</v>
      </c>
      <c r="D68" s="65">
        <f t="shared" ref="D68:P68" si="8">D67/$Q$67</f>
        <v>0.58392434988179664</v>
      </c>
      <c r="E68" s="65">
        <f t="shared" si="8"/>
        <v>0.24822695035460993</v>
      </c>
      <c r="F68" s="65">
        <f t="shared" si="8"/>
        <v>1.1820330969267139E-2</v>
      </c>
      <c r="G68" s="65">
        <f t="shared" si="8"/>
        <v>0.1111111111111111</v>
      </c>
      <c r="H68" s="65">
        <f t="shared" si="8"/>
        <v>1.8912529550827423E-2</v>
      </c>
      <c r="I68" s="65">
        <f t="shared" si="8"/>
        <v>2.3640661938534278E-3</v>
      </c>
      <c r="J68" s="65">
        <f t="shared" si="8"/>
        <v>2.3640661938534278E-3</v>
      </c>
      <c r="K68" s="65">
        <f t="shared" si="8"/>
        <v>2.3640661938534278E-3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1.1820330969267139E-2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3</v>
      </c>
      <c r="D70" s="64">
        <f t="shared" ref="D70:Q70" si="9">D61/2</f>
        <v>221</v>
      </c>
      <c r="E70" s="64">
        <f t="shared" si="9"/>
        <v>90.5</v>
      </c>
      <c r="F70" s="64">
        <f t="shared" si="9"/>
        <v>5</v>
      </c>
      <c r="G70" s="64">
        <f t="shared" si="9"/>
        <v>47</v>
      </c>
      <c r="H70" s="64">
        <f t="shared" si="9"/>
        <v>6.5</v>
      </c>
      <c r="I70" s="64">
        <f t="shared" si="9"/>
        <v>1</v>
      </c>
      <c r="J70" s="64">
        <f t="shared" si="9"/>
        <v>2.5</v>
      </c>
      <c r="K70" s="64">
        <f t="shared" si="9"/>
        <v>1</v>
      </c>
      <c r="L70" s="64">
        <f t="shared" si="9"/>
        <v>1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4.5</v>
      </c>
      <c r="Q70" s="64">
        <f t="shared" si="9"/>
        <v>383</v>
      </c>
    </row>
    <row r="71" spans="1:17" s="52" customFormat="1" ht="15" x14ac:dyDescent="0.25">
      <c r="A71" s="97" t="s">
        <v>6</v>
      </c>
      <c r="B71" s="98"/>
      <c r="C71" s="65">
        <f>C70/$Q$70</f>
        <v>7.832898172323759E-3</v>
      </c>
      <c r="D71" s="65">
        <f t="shared" ref="D71:P71" si="10">D70/$Q$70</f>
        <v>0.57702349869451697</v>
      </c>
      <c r="E71" s="65">
        <f t="shared" si="10"/>
        <v>0.23629242819843341</v>
      </c>
      <c r="F71" s="65">
        <f t="shared" si="10"/>
        <v>1.3054830287206266E-2</v>
      </c>
      <c r="G71" s="65">
        <f t="shared" si="10"/>
        <v>0.12271540469973891</v>
      </c>
      <c r="H71" s="65">
        <f t="shared" si="10"/>
        <v>1.6971279373368148E-2</v>
      </c>
      <c r="I71" s="65">
        <f t="shared" si="10"/>
        <v>2.6109660574412533E-3</v>
      </c>
      <c r="J71" s="65">
        <f t="shared" si="10"/>
        <v>6.5274151436031328E-3</v>
      </c>
      <c r="K71" s="65">
        <f t="shared" si="10"/>
        <v>2.6109660574412533E-3</v>
      </c>
      <c r="L71" s="65">
        <f t="shared" si="10"/>
        <v>2.6109660574412533E-3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1.1749347258485639E-2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40" zoomScale="70" zoomScaleNormal="70" workbookViewId="0">
      <selection activeCell="O88" sqref="O88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1048-2309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1638 (Putnam Church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1638 (Putnam Church Road)</v>
      </c>
      <c r="C4" s="99"/>
      <c r="D4" s="99"/>
      <c r="F4" s="101" t="s">
        <v>17</v>
      </c>
      <c r="G4" s="101"/>
      <c r="H4" s="114" t="str">
        <f>'48 Hours (speed)'!O4</f>
        <v>465984Y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49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EB  FHWA Classes'!E12+'48 Hours - WB  FHWA Classes'!E12</f>
        <v>0</v>
      </c>
      <c r="F12" s="2">
        <f>'48 Hours - EB  FHWA Classes'!F12+'48 Hours - WB  FHWA Classes'!F12</f>
        <v>0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EB  FHWA Classes'!E13+'48 Hours - WB  FHWA Classes'!E13</f>
        <v>0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EB  FHWA Classes'!E14+'48 Hours - WB  FHWA Classes'!E14</f>
        <v>0</v>
      </c>
      <c r="F14" s="2">
        <f>'48 Hours - EB  FHWA Classes'!F14+'48 Hours - WB  FHWA Classes'!F14</f>
        <v>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EB  FHWA Classes'!E15+'48 Hours - WB  FHWA Classes'!E15</f>
        <v>0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EB  FHWA Classes'!E16+'48 Hours - WB  FHWA Classes'!E16</f>
        <v>0</v>
      </c>
      <c r="F16" s="2">
        <f>'48 Hours - EB  FHWA Classes'!F16+'48 Hours - WB  FHWA Classes'!F16</f>
        <v>1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EB  FHWA Classes'!E17+'48 Hours - WB  FHWA Classes'!E17</f>
        <v>5</v>
      </c>
      <c r="F17" s="2">
        <f>'48 Hours - EB  FHWA Classes'!F17+'48 Hours - WB  FHWA Classes'!F17</f>
        <v>3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61">
        <f t="shared" si="1"/>
        <v>8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EB  FHWA Classes'!E18+'48 Hours - WB  FHWA Classes'!E18</f>
        <v>9</v>
      </c>
      <c r="F18" s="2">
        <f>'48 Hours - EB  FHWA Classes'!F18+'48 Hours - WB  FHWA Classes'!F18</f>
        <v>2</v>
      </c>
      <c r="G18" s="2">
        <f>'48 Hours - EB  FHWA Classes'!G18+'48 Hours - WB  FHWA Classes'!G18</f>
        <v>1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61">
        <f t="shared" si="1"/>
        <v>12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EB  FHWA Classes'!E19+'48 Hours - WB  FHWA Classes'!E19</f>
        <v>32</v>
      </c>
      <c r="F19" s="2">
        <f>'48 Hours - EB  FHWA Classes'!F19+'48 Hours - WB  FHWA Classes'!F19</f>
        <v>4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61">
        <f t="shared" si="1"/>
        <v>36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EB  FHWA Classes'!E20+'48 Hours - WB  FHWA Classes'!E20</f>
        <v>16</v>
      </c>
      <c r="F20" s="2">
        <f>'48 Hours - EB  FHWA Classes'!F20+'48 Hours - WB  FHWA Classes'!F20</f>
        <v>1</v>
      </c>
      <c r="G20" s="2">
        <f>'48 Hours - EB  FHWA Classes'!G20+'48 Hours - WB  FHWA Classes'!G20</f>
        <v>0</v>
      </c>
      <c r="H20" s="2">
        <f>'48 Hours - EB  FHWA Classes'!H20+'48 Hours - WB  FHWA Classes'!H20</f>
        <v>0</v>
      </c>
      <c r="I20" s="2">
        <f>'48 Hours - EB  FHWA Classes'!I20+'48 Hours - WB  FHWA Classes'!I20</f>
        <v>1</v>
      </c>
      <c r="J20" s="61">
        <f t="shared" si="1"/>
        <v>18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EB  FHWA Classes'!E21+'48 Hours - WB  FHWA Classes'!E21</f>
        <v>8</v>
      </c>
      <c r="F21" s="2">
        <f>'48 Hours - EB  FHWA Classes'!F21+'48 Hours - WB  FHWA Classes'!F21</f>
        <v>3</v>
      </c>
      <c r="G21" s="2">
        <f>'48 Hours - EB  FHWA Classes'!G21+'48 Hours - WB  FHWA Classes'!G21</f>
        <v>1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61">
        <f t="shared" si="1"/>
        <v>12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EB  FHWA Classes'!E22+'48 Hours - WB  FHWA Classes'!E22</f>
        <v>22</v>
      </c>
      <c r="F22" s="2">
        <f>'48 Hours - EB  FHWA Classes'!F22+'48 Hours - WB  FHWA Classes'!F22</f>
        <v>9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61">
        <f t="shared" si="1"/>
        <v>31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EB  FHWA Classes'!E23+'48 Hours - WB  FHWA Classes'!E23</f>
        <v>15</v>
      </c>
      <c r="F23" s="2">
        <f>'48 Hours - EB  FHWA Classes'!F23+'48 Hours - WB  FHWA Classes'!F23</f>
        <v>2</v>
      </c>
      <c r="G23" s="2">
        <f>'48 Hours - EB  FHWA Classes'!G23+'48 Hours - WB  FHWA Classes'!G23</f>
        <v>1</v>
      </c>
      <c r="H23" s="2">
        <f>'48 Hours - EB  FHWA Classes'!H23+'48 Hours - WB  FHWA Classes'!H23</f>
        <v>0</v>
      </c>
      <c r="I23" s="2">
        <f>'48 Hours - EB  FHWA Classes'!I23+'48 Hours - WB  FHWA Classes'!I23</f>
        <v>1</v>
      </c>
      <c r="J23" s="61">
        <f t="shared" si="1"/>
        <v>19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EB  FHWA Classes'!E24+'48 Hours - WB  FHWA Classes'!E24</f>
        <v>11</v>
      </c>
      <c r="F24" s="2">
        <f>'48 Hours - EB  FHWA Classes'!F24+'48 Hours - WB  FHWA Classes'!F24</f>
        <v>4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61">
        <f t="shared" si="1"/>
        <v>15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EB  FHWA Classes'!E25+'48 Hours - WB  FHWA Classes'!E25</f>
        <v>12</v>
      </c>
      <c r="F25" s="2">
        <f>'48 Hours - EB  FHWA Classes'!F25+'48 Hours - WB  FHWA Classes'!F25</f>
        <v>7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61">
        <f t="shared" si="1"/>
        <v>19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EB  FHWA Classes'!E26+'48 Hours - WB  FHWA Classes'!E26</f>
        <v>26</v>
      </c>
      <c r="F26" s="2">
        <f>'48 Hours - EB  FHWA Classes'!F26+'48 Hours - WB  FHWA Classes'!F26</f>
        <v>3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61">
        <f t="shared" si="1"/>
        <v>29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EB  FHWA Classes'!E27+'48 Hours - WB  FHWA Classes'!E27</f>
        <v>20</v>
      </c>
      <c r="F27" s="2">
        <f>'48 Hours - EB  FHWA Classes'!F27+'48 Hours - WB  FHWA Classes'!F27</f>
        <v>4</v>
      </c>
      <c r="G27" s="2">
        <f>'48 Hours - EB  FHWA Classes'!G27+'48 Hours - WB  FHWA Classes'!G27</f>
        <v>1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61">
        <f t="shared" si="1"/>
        <v>25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EB  FHWA Classes'!E28+'48 Hours - WB  FHWA Classes'!E28</f>
        <v>24</v>
      </c>
      <c r="F28" s="2">
        <f>'48 Hours - EB  FHWA Classes'!F28+'48 Hours - WB  FHWA Classes'!F28</f>
        <v>3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61">
        <f t="shared" si="1"/>
        <v>27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EB  FHWA Classes'!E29+'48 Hours - WB  FHWA Classes'!E29</f>
        <v>22</v>
      </c>
      <c r="F29" s="2">
        <f>'48 Hours - EB  FHWA Classes'!F29+'48 Hours - WB  FHWA Classes'!F29</f>
        <v>2</v>
      </c>
      <c r="G29" s="2">
        <f>'48 Hours - EB  FHWA Classes'!G29+'48 Hours - WB  FHWA Classes'!G29</f>
        <v>1</v>
      </c>
      <c r="H29" s="2">
        <f>'48 Hours - EB  FHWA Classes'!H29+'48 Hours - WB  FHWA Classes'!H29</f>
        <v>0</v>
      </c>
      <c r="I29" s="2">
        <f>'48 Hours - EB  FHWA Classes'!I29+'48 Hours - WB  FHWA Classes'!I29</f>
        <v>1</v>
      </c>
      <c r="J29" s="61">
        <f t="shared" si="1"/>
        <v>26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EB  FHWA Classes'!E30+'48 Hours - WB  FHWA Classes'!E30</f>
        <v>15</v>
      </c>
      <c r="F30" s="2">
        <f>'48 Hours - EB  FHWA Classes'!F30+'48 Hours - WB  FHWA Classes'!F30</f>
        <v>6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61">
        <f t="shared" si="1"/>
        <v>21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EB  FHWA Classes'!E31+'48 Hours - WB  FHWA Classes'!E31</f>
        <v>12</v>
      </c>
      <c r="F31" s="2">
        <f>'48 Hours - EB  FHWA Classes'!F31+'48 Hours - WB  FHWA Classes'!F31</f>
        <v>3</v>
      </c>
      <c r="G31" s="2">
        <f>'48 Hours - EB  FHWA Classes'!G31+'48 Hours - WB  FHWA Classes'!G31</f>
        <v>1</v>
      </c>
      <c r="H31" s="2">
        <f>'48 Hours - EB  FHWA Classes'!H31+'48 Hours - WB  FHWA Classes'!H31</f>
        <v>0</v>
      </c>
      <c r="I31" s="2">
        <f>'48 Hours - EB  FHWA Classes'!I31+'48 Hours - WB  FHWA Classes'!I31</f>
        <v>1</v>
      </c>
      <c r="J31" s="61">
        <f t="shared" si="1"/>
        <v>17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EB  FHWA Classes'!E32+'48 Hours - WB  FHWA Classes'!E32</f>
        <v>16</v>
      </c>
      <c r="F32" s="2">
        <f>'48 Hours - EB  FHWA Classes'!F32+'48 Hours - WB  FHWA Classes'!F32</f>
        <v>0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61">
        <f t="shared" si="1"/>
        <v>16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EB  FHWA Classes'!E33+'48 Hours - WB  FHWA Classes'!E33</f>
        <v>6</v>
      </c>
      <c r="F33" s="2">
        <f>'48 Hours - EB  FHWA Classes'!F33+'48 Hours - WB  FHWA Classes'!F33</f>
        <v>1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61">
        <f t="shared" si="1"/>
        <v>7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EB  FHWA Classes'!E34+'48 Hours - WB  FHWA Classes'!E34</f>
        <v>2</v>
      </c>
      <c r="F34" s="2">
        <f>'48 Hours - EB  FHWA Classes'!F34+'48 Hours - WB  FHWA Classes'!F34</f>
        <v>0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61">
        <f t="shared" si="1"/>
        <v>2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EB  FHWA Classes'!E35+'48 Hours - WB  FHWA Classes'!E35</f>
        <v>1</v>
      </c>
      <c r="F35" s="2">
        <f>'48 Hours - EB  FHWA Classes'!F35+'48 Hours - WB  FHWA Classes'!F35</f>
        <v>0</v>
      </c>
      <c r="G35" s="2">
        <f>'48 Hours - EB  FHWA Classes'!G35+'48 Hours - WB  FHWA Classes'!G35</f>
        <v>1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61">
        <f t="shared" si="1"/>
        <v>2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EB  FHWA Classes'!E36+'48 Hours - WB  FHWA Classes'!E36</f>
        <v>1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61">
        <f t="shared" si="1"/>
        <v>1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EB  FHWA Classes'!E37+'48 Hours - WB  FHWA Classes'!E37</f>
        <v>1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61">
        <f t="shared" si="1"/>
        <v>1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EB  FHWA Classes'!E38+'48 Hours - WB  FHWA Classes'!E38</f>
        <v>0</v>
      </c>
      <c r="F38" s="2">
        <f>'48 Hours - EB  FHWA Classes'!F38+'48 Hours - WB  FHWA Classes'!F38</f>
        <v>0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EB  FHWA Classes'!E39+'48 Hours - WB  FHWA Classes'!E39</f>
        <v>1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EB  FHWA Classes'!E40+'48 Hours - WB  FHWA Classes'!E40</f>
        <v>2</v>
      </c>
      <c r="F40" s="2">
        <f>'48 Hours - EB  FHWA Classes'!F40+'48 Hours - WB  FHWA Classes'!F40</f>
        <v>0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61">
        <f t="shared" si="1"/>
        <v>2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EB  FHWA Classes'!E41+'48 Hours - WB  FHWA Classes'!E41</f>
        <v>3</v>
      </c>
      <c r="F41" s="2">
        <f>'48 Hours - EB  FHWA Classes'!F41+'48 Hours - WB  FHWA Classes'!F41</f>
        <v>3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61">
        <f t="shared" si="1"/>
        <v>6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EB  FHWA Classes'!E42+'48 Hours - WB  FHWA Classes'!E42</f>
        <v>11</v>
      </c>
      <c r="F42" s="2">
        <f>'48 Hours - EB  FHWA Classes'!F42+'48 Hours - WB  FHWA Classes'!F42</f>
        <v>1</v>
      </c>
      <c r="G42" s="2">
        <f>'48 Hours - EB  FHWA Classes'!G42+'48 Hours - WB  FHWA Classes'!G42</f>
        <v>1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61">
        <f t="shared" si="1"/>
        <v>13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EB  FHWA Classes'!E43+'48 Hours - WB  FHWA Classes'!E43</f>
        <v>38</v>
      </c>
      <c r="F43" s="2">
        <f>'48 Hours - EB  FHWA Classes'!F43+'48 Hours - WB  FHWA Classes'!F43</f>
        <v>4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61">
        <f t="shared" si="1"/>
        <v>42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EB  FHWA Classes'!E44+'48 Hours - WB  FHWA Classes'!E44</f>
        <v>15</v>
      </c>
      <c r="F44" s="2">
        <f>'48 Hours - EB  FHWA Classes'!F44+'48 Hours - WB  FHWA Classes'!F44</f>
        <v>0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61">
        <f t="shared" si="1"/>
        <v>15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EB  FHWA Classes'!E45+'48 Hours - WB  FHWA Classes'!E45</f>
        <v>12</v>
      </c>
      <c r="F45" s="2">
        <f>'48 Hours - EB  FHWA Classes'!F45+'48 Hours - WB  FHWA Classes'!F45</f>
        <v>2</v>
      </c>
      <c r="G45" s="2">
        <f>'48 Hours - EB  FHWA Classes'!G45+'48 Hours - WB  FHWA Classes'!G45</f>
        <v>0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61">
        <f t="shared" si="1"/>
        <v>14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EB  FHWA Classes'!E46+'48 Hours - WB  FHWA Classes'!E46</f>
        <v>15</v>
      </c>
      <c r="F46" s="2">
        <f>'48 Hours - EB  FHWA Classes'!F46+'48 Hours - WB  FHWA Classes'!F46</f>
        <v>2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61">
        <f t="shared" si="1"/>
        <v>17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EB  FHWA Classes'!E47+'48 Hours - WB  FHWA Classes'!E47</f>
        <v>7</v>
      </c>
      <c r="F47" s="2">
        <f>'48 Hours - EB  FHWA Classes'!F47+'48 Hours - WB  FHWA Classes'!F47</f>
        <v>4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1</v>
      </c>
      <c r="J47" s="61">
        <f t="shared" si="1"/>
        <v>12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EB  FHWA Classes'!E48+'48 Hours - WB  FHWA Classes'!E48</f>
        <v>12</v>
      </c>
      <c r="F48" s="2">
        <f>'48 Hours - EB  FHWA Classes'!F48+'48 Hours - WB  FHWA Classes'!F48</f>
        <v>4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61">
        <f t="shared" si="1"/>
        <v>16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EB  FHWA Classes'!E49+'48 Hours - WB  FHWA Classes'!E49</f>
        <v>18</v>
      </c>
      <c r="F49" s="2">
        <f>'48 Hours - EB  FHWA Classes'!F49+'48 Hours - WB  FHWA Classes'!F49</f>
        <v>8</v>
      </c>
      <c r="G49" s="2">
        <f>'48 Hours - EB  FHWA Classes'!G49+'48 Hours - WB  FHWA Classes'!G49</f>
        <v>1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61">
        <f t="shared" si="1"/>
        <v>27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EB  FHWA Classes'!E50+'48 Hours - WB  FHWA Classes'!E50</f>
        <v>28</v>
      </c>
      <c r="F50" s="2">
        <f>'48 Hours - EB  FHWA Classes'!F50+'48 Hours - WB  FHWA Classes'!F50</f>
        <v>5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61">
        <f t="shared" si="1"/>
        <v>33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EB  FHWA Classes'!E51+'48 Hours - WB  FHWA Classes'!E51</f>
        <v>22</v>
      </c>
      <c r="F51" s="2">
        <f>'48 Hours - EB  FHWA Classes'!F51+'48 Hours - WB  FHWA Classes'!F51</f>
        <v>3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61">
        <f t="shared" si="1"/>
        <v>25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EB  FHWA Classes'!E52+'48 Hours - WB  FHWA Classes'!E52</f>
        <v>31</v>
      </c>
      <c r="F52" s="2">
        <f>'48 Hours - EB  FHWA Classes'!F52+'48 Hours - WB  FHWA Classes'!F52</f>
        <v>5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61">
        <f t="shared" si="1"/>
        <v>36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EB  FHWA Classes'!E53+'48 Hours - WB  FHWA Classes'!E53</f>
        <v>30</v>
      </c>
      <c r="F53" s="2">
        <f>'48 Hours - EB  FHWA Classes'!F53+'48 Hours - WB  FHWA Classes'!F53</f>
        <v>8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2</v>
      </c>
      <c r="J53" s="61">
        <f t="shared" si="1"/>
        <v>40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EB  FHWA Classes'!E54+'48 Hours - WB  FHWA Classes'!E54</f>
        <v>35</v>
      </c>
      <c r="F54" s="2">
        <f>'48 Hours - EB  FHWA Classes'!F54+'48 Hours - WB  FHWA Classes'!F54</f>
        <v>3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2</v>
      </c>
      <c r="J54" s="61">
        <f t="shared" si="1"/>
        <v>40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EB  FHWA Classes'!E55+'48 Hours - WB  FHWA Classes'!E55</f>
        <v>28</v>
      </c>
      <c r="F55" s="2">
        <f>'48 Hours - EB  FHWA Classes'!F55+'48 Hours - WB  FHWA Classes'!F55</f>
        <v>1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61">
        <f t="shared" si="1"/>
        <v>29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EB  FHWA Classes'!E56+'48 Hours - WB  FHWA Classes'!E56</f>
        <v>23</v>
      </c>
      <c r="F56" s="2">
        <f>'48 Hours - EB  FHWA Classes'!F56+'48 Hours - WB  FHWA Classes'!F56</f>
        <v>3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61">
        <f t="shared" si="1"/>
        <v>26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EB  FHWA Classes'!E57+'48 Hours - WB  FHWA Classes'!E57</f>
        <v>11</v>
      </c>
      <c r="F57" s="2">
        <f>'48 Hours - EB  FHWA Classes'!F57+'48 Hours - WB  FHWA Classes'!F57</f>
        <v>2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61">
        <f t="shared" si="1"/>
        <v>13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EB  FHWA Classes'!E58+'48 Hours - WB  FHWA Classes'!E58</f>
        <v>7</v>
      </c>
      <c r="F58" s="2">
        <f>'48 Hours - EB  FHWA Classes'!F58+'48 Hours - WB  FHWA Classes'!F58</f>
        <v>2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61">
        <f t="shared" si="1"/>
        <v>9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EB  FHWA Classes'!E59+'48 Hours - WB  FHWA Classes'!E59</f>
        <v>4</v>
      </c>
      <c r="F59" s="6">
        <f>'48 Hours - EB  FHWA Classes'!F59+'48 Hours - WB  FHWA Classes'!F59</f>
        <v>1</v>
      </c>
      <c r="G59" s="6">
        <f>'48 Hours - EB  FHWA Classes'!G59+'48 Hours - WB  FHWA Classes'!G59</f>
        <v>0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62">
        <f t="shared" si="1"/>
        <v>5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629</v>
      </c>
      <c r="F61" s="64">
        <f t="shared" ref="F61:J61" si="3">SUM(F12:F59)</f>
        <v>119</v>
      </c>
      <c r="G61" s="64">
        <f t="shared" si="3"/>
        <v>9</v>
      </c>
      <c r="H61" s="64">
        <f t="shared" si="3"/>
        <v>0</v>
      </c>
      <c r="I61" s="64">
        <f t="shared" si="3"/>
        <v>9</v>
      </c>
      <c r="J61" s="64">
        <f t="shared" si="3"/>
        <v>766</v>
      </c>
    </row>
    <row r="62" spans="1:14" s="52" customFormat="1" ht="15" x14ac:dyDescent="0.25">
      <c r="C62" s="97" t="s">
        <v>6</v>
      </c>
      <c r="D62" s="98"/>
      <c r="E62" s="65">
        <f>E61/$J$61</f>
        <v>0.8211488250652742</v>
      </c>
      <c r="F62" s="65">
        <f t="shared" ref="F62:I62" si="4">F61/$J$61</f>
        <v>0.15535248041775457</v>
      </c>
      <c r="G62" s="65">
        <f t="shared" si="4"/>
        <v>1.1749347258485639E-2</v>
      </c>
      <c r="H62" s="65">
        <f t="shared" si="4"/>
        <v>0</v>
      </c>
      <c r="I62" s="65">
        <f t="shared" si="4"/>
        <v>1.1749347258485639E-2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274</v>
      </c>
      <c r="F64" s="64">
        <f t="shared" ref="F64:I64" si="5">SUM(F12:F35)</f>
        <v>58</v>
      </c>
      <c r="G64" s="64">
        <f t="shared" si="5"/>
        <v>7</v>
      </c>
      <c r="H64" s="64">
        <f t="shared" si="5"/>
        <v>0</v>
      </c>
      <c r="I64" s="64">
        <f t="shared" si="5"/>
        <v>4</v>
      </c>
      <c r="J64" s="64">
        <f>SUM(J12:J35)</f>
        <v>343</v>
      </c>
    </row>
    <row r="65" spans="3:10" s="52" customFormat="1" ht="15" x14ac:dyDescent="0.25">
      <c r="C65" s="97" t="s">
        <v>6</v>
      </c>
      <c r="D65" s="98"/>
      <c r="E65" s="65">
        <f>E64/$J$64</f>
        <v>0.79883381924198249</v>
      </c>
      <c r="F65" s="65">
        <f t="shared" ref="F65:I65" si="6">F64/$J$64</f>
        <v>0.16909620991253643</v>
      </c>
      <c r="G65" s="65">
        <f t="shared" si="6"/>
        <v>2.0408163265306121E-2</v>
      </c>
      <c r="H65" s="65">
        <f t="shared" si="6"/>
        <v>0</v>
      </c>
      <c r="I65" s="65">
        <f t="shared" si="6"/>
        <v>1.1661807580174927E-2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355</v>
      </c>
      <c r="F67" s="64">
        <f t="shared" ref="F67:J67" si="7">SUM(F36:F59)</f>
        <v>61</v>
      </c>
      <c r="G67" s="64">
        <f t="shared" si="7"/>
        <v>2</v>
      </c>
      <c r="H67" s="64">
        <f t="shared" si="7"/>
        <v>0</v>
      </c>
      <c r="I67" s="64">
        <f t="shared" si="7"/>
        <v>5</v>
      </c>
      <c r="J67" s="64">
        <f t="shared" si="7"/>
        <v>423</v>
      </c>
    </row>
    <row r="68" spans="3:10" s="52" customFormat="1" ht="15" x14ac:dyDescent="0.25">
      <c r="C68" s="97" t="s">
        <v>6</v>
      </c>
      <c r="D68" s="98"/>
      <c r="E68" s="65">
        <f>E67/$J$67</f>
        <v>0.83924349881796689</v>
      </c>
      <c r="F68" s="65">
        <f t="shared" ref="F68:I68" si="8">F67/$J$67</f>
        <v>0.14420803782505912</v>
      </c>
      <c r="G68" s="65">
        <f t="shared" si="8"/>
        <v>4.7281323877068557E-3</v>
      </c>
      <c r="H68" s="65">
        <f t="shared" si="8"/>
        <v>0</v>
      </c>
      <c r="I68" s="65">
        <f t="shared" si="8"/>
        <v>1.1820330969267139E-2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314.5</v>
      </c>
      <c r="F70" s="64">
        <f t="shared" ref="F70:J70" si="9">F61/2</f>
        <v>59.5</v>
      </c>
      <c r="G70" s="64">
        <f t="shared" si="9"/>
        <v>4.5</v>
      </c>
      <c r="H70" s="64">
        <f t="shared" si="9"/>
        <v>0</v>
      </c>
      <c r="I70" s="64">
        <f t="shared" si="9"/>
        <v>4.5</v>
      </c>
      <c r="J70" s="64">
        <f t="shared" si="9"/>
        <v>383</v>
      </c>
    </row>
    <row r="71" spans="3:10" s="52" customFormat="1" ht="15" x14ac:dyDescent="0.25">
      <c r="C71" s="97" t="s">
        <v>6</v>
      </c>
      <c r="D71" s="98"/>
      <c r="E71" s="65">
        <f>E70/$J$70</f>
        <v>0.8211488250652742</v>
      </c>
      <c r="F71" s="65">
        <f t="shared" ref="F71:I71" si="10">F70/$J$70</f>
        <v>0.15535248041775457</v>
      </c>
      <c r="G71" s="65">
        <f t="shared" si="10"/>
        <v>1.1749347258485639E-2</v>
      </c>
      <c r="H71" s="65">
        <f t="shared" si="10"/>
        <v>0</v>
      </c>
      <c r="I71" s="65">
        <f t="shared" si="10"/>
        <v>1.1749347258485639E-2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2019-10-07T01:40:10Z</dcterms:modified>
</cp:coreProperties>
</file>